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trlProps/ctrlProp3.xml" ContentType="application/vnd.ms-excel.controlpropertie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omeo/Downloads/"/>
    </mc:Choice>
  </mc:AlternateContent>
  <xr:revisionPtr revIDLastSave="0" documentId="8_{7133708A-F912-5B42-A4B6-DAC1B10B8105}" xr6:coauthVersionLast="47" xr6:coauthVersionMax="47" xr10:uidLastSave="{00000000-0000-0000-0000-000000000000}"/>
  <workbookProtection workbookAlgorithmName="SHA-512" workbookHashValue="5g6QUx15Og5x/TgG5guA6cxUZoL6HeiVb0MrMv1zYGDkkmdbBFOLqKH2tzX3oVOG7ouvfznN5qau6T9dvL424w==" workbookSaltValue="ANdlgBu6Z8/c9nfFnY8Ufg==" workbookSpinCount="100000" lockStructure="1"/>
  <bookViews>
    <workbookView xWindow="0" yWindow="0" windowWidth="35840" windowHeight="22400" xr2:uid="{E37C7515-9F8A-4576-891A-CFACD1CC2075}"/>
  </bookViews>
  <sheets>
    <sheet name="Choropleth map Romania " sheetId="21" r:id="rId1"/>
    <sheet name="Choropleth map Romania" sheetId="20" r:id="rId2"/>
    <sheet name="Choropleth map Romania label" sheetId="22" r:id="rId3"/>
    <sheet name=" " sheetId="11" state="hidden" r:id="rId4"/>
    <sheet name="  " sheetId="24" state="hidden" r:id="rId5"/>
    <sheet name="Data" sheetId="18" r:id="rId6"/>
    <sheet name="Sheet3" sheetId="23" r:id="rId7"/>
  </sheets>
  <definedNames>
    <definedName name="DataTable">Data!$B$1:$J$43</definedName>
    <definedName name="KPI_LIST">Data!$Q$1:$Q$5</definedName>
    <definedName name="RaceList" localSheetId="5">Data!$Q$1:$Q$4</definedName>
    <definedName name="Range" localSheetId="5">Data!$T$1:$U$5</definedName>
    <definedName name="Range1">Data!$T$1:$U$5</definedName>
    <definedName name="UncertaintyList" localSheetId="5">Data!$AD$1:$AD$2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8" l="1"/>
  <c r="D3" i="18"/>
  <c r="E3" i="18"/>
  <c r="F3" i="18"/>
  <c r="C4" i="18"/>
  <c r="D4" i="18"/>
  <c r="E4" i="18"/>
  <c r="F4" i="18"/>
  <c r="C5" i="18"/>
  <c r="D5" i="18"/>
  <c r="E5" i="18"/>
  <c r="F5" i="18"/>
  <c r="C6" i="18"/>
  <c r="D6" i="18"/>
  <c r="E6" i="18"/>
  <c r="F6" i="18"/>
  <c r="C7" i="18"/>
  <c r="D7" i="18"/>
  <c r="E7" i="18"/>
  <c r="F7" i="18"/>
  <c r="C8" i="18"/>
  <c r="D8" i="18"/>
  <c r="E8" i="18"/>
  <c r="F8" i="18"/>
  <c r="C9" i="18"/>
  <c r="D9" i="18"/>
  <c r="E9" i="18"/>
  <c r="F9" i="18"/>
  <c r="C10" i="18"/>
  <c r="D10" i="18"/>
  <c r="E10" i="18"/>
  <c r="F10" i="18"/>
  <c r="C11" i="18"/>
  <c r="D11" i="18"/>
  <c r="E11" i="18"/>
  <c r="F11" i="18"/>
  <c r="C12" i="18"/>
  <c r="D12" i="18"/>
  <c r="E12" i="18"/>
  <c r="F12" i="18"/>
  <c r="C13" i="18"/>
  <c r="D13" i="18"/>
  <c r="E13" i="18"/>
  <c r="F13" i="18"/>
  <c r="C14" i="18"/>
  <c r="D14" i="18"/>
  <c r="E14" i="18"/>
  <c r="F14" i="18"/>
  <c r="C15" i="18"/>
  <c r="D15" i="18"/>
  <c r="E15" i="18"/>
  <c r="F15" i="18"/>
  <c r="C16" i="18"/>
  <c r="D16" i="18"/>
  <c r="E16" i="18"/>
  <c r="F16" i="18"/>
  <c r="C17" i="18"/>
  <c r="D17" i="18"/>
  <c r="E17" i="18"/>
  <c r="F17" i="18"/>
  <c r="C18" i="18"/>
  <c r="D18" i="18"/>
  <c r="E18" i="18"/>
  <c r="F18" i="18"/>
  <c r="C19" i="18"/>
  <c r="D19" i="18"/>
  <c r="E19" i="18"/>
  <c r="F19" i="18"/>
  <c r="C20" i="18"/>
  <c r="D20" i="18"/>
  <c r="E20" i="18"/>
  <c r="F20" i="18"/>
  <c r="C21" i="18"/>
  <c r="D21" i="18"/>
  <c r="E21" i="18"/>
  <c r="F21" i="18"/>
  <c r="C22" i="18"/>
  <c r="D22" i="18"/>
  <c r="E22" i="18"/>
  <c r="F22" i="18"/>
  <c r="C23" i="18"/>
  <c r="D23" i="18"/>
  <c r="E23" i="18"/>
  <c r="F23" i="18"/>
  <c r="C24" i="18"/>
  <c r="D24" i="18"/>
  <c r="E24" i="18"/>
  <c r="F24" i="18"/>
  <c r="C25" i="18"/>
  <c r="D25" i="18"/>
  <c r="E25" i="18"/>
  <c r="F25" i="18"/>
  <c r="C26" i="18"/>
  <c r="D26" i="18"/>
  <c r="E26" i="18"/>
  <c r="F26" i="18"/>
  <c r="C27" i="18"/>
  <c r="D27" i="18"/>
  <c r="E27" i="18"/>
  <c r="F27" i="18"/>
  <c r="C28" i="18"/>
  <c r="D28" i="18"/>
  <c r="E28" i="18"/>
  <c r="F28" i="18"/>
  <c r="C29" i="18"/>
  <c r="D29" i="18"/>
  <c r="E29" i="18"/>
  <c r="F29" i="18"/>
  <c r="C30" i="18"/>
  <c r="D30" i="18"/>
  <c r="E30" i="18"/>
  <c r="F30" i="18"/>
  <c r="C31" i="18"/>
  <c r="D31" i="18"/>
  <c r="E31" i="18"/>
  <c r="F31" i="18"/>
  <c r="C32" i="18"/>
  <c r="D32" i="18"/>
  <c r="E32" i="18"/>
  <c r="F32" i="18"/>
  <c r="C33" i="18"/>
  <c r="D33" i="18"/>
  <c r="E33" i="18"/>
  <c r="F33" i="18"/>
  <c r="C34" i="18"/>
  <c r="D34" i="18"/>
  <c r="E34" i="18"/>
  <c r="F34" i="18"/>
  <c r="C35" i="18"/>
  <c r="D35" i="18"/>
  <c r="E35" i="18"/>
  <c r="F35" i="18"/>
  <c r="C36" i="18"/>
  <c r="D36" i="18"/>
  <c r="E36" i="18"/>
  <c r="F36" i="18"/>
  <c r="C37" i="18"/>
  <c r="D37" i="18"/>
  <c r="E37" i="18"/>
  <c r="F37" i="18"/>
  <c r="C38" i="18"/>
  <c r="D38" i="18"/>
  <c r="E38" i="18"/>
  <c r="F38" i="18"/>
  <c r="C39" i="18"/>
  <c r="D39" i="18"/>
  <c r="E39" i="18"/>
  <c r="F39" i="18"/>
  <c r="C40" i="18"/>
  <c r="D40" i="18"/>
  <c r="E40" i="18"/>
  <c r="F40" i="18"/>
  <c r="C41" i="18"/>
  <c r="D41" i="18"/>
  <c r="E41" i="18"/>
  <c r="F41" i="18"/>
  <c r="C42" i="18"/>
  <c r="D42" i="18"/>
  <c r="E42" i="18"/>
  <c r="F42" i="18"/>
  <c r="C43" i="18"/>
  <c r="D43" i="18"/>
  <c r="E43" i="18"/>
  <c r="F43" i="18"/>
  <c r="C2" i="18"/>
  <c r="D2" i="18"/>
  <c r="E2" i="18"/>
  <c r="F2" i="18"/>
  <c r="V5" i="18"/>
  <c r="P11" i="21" s="1"/>
  <c r="V4" i="18"/>
  <c r="P10" i="21" s="1"/>
  <c r="V3" i="18"/>
  <c r="P9" i="21" s="1"/>
  <c r="V2" i="18"/>
  <c r="P8" i="21" s="1"/>
  <c r="V1" i="18"/>
  <c r="P7" i="22" s="1"/>
  <c r="P7" i="21"/>
  <c r="P11" i="20"/>
  <c r="P7" i="20"/>
  <c r="N1" i="18"/>
  <c r="N5" i="18"/>
  <c r="C5" i="11" s="1"/>
  <c r="D5" i="11" s="1"/>
  <c r="N11" i="18"/>
  <c r="C11" i="11" s="1"/>
  <c r="D11" i="11" s="1"/>
  <c r="N12" i="18"/>
  <c r="C12" i="11" s="1"/>
  <c r="D12" i="11" s="1"/>
  <c r="N15" i="18"/>
  <c r="C15" i="11" s="1"/>
  <c r="D15" i="11" s="1"/>
  <c r="N21" i="18"/>
  <c r="C21" i="11" s="1"/>
  <c r="D21" i="11" s="1"/>
  <c r="N27" i="18"/>
  <c r="C27" i="11" s="1"/>
  <c r="D27" i="11" s="1"/>
  <c r="N28" i="18"/>
  <c r="C28" i="11" s="1"/>
  <c r="D28" i="11" s="1"/>
  <c r="N31" i="18"/>
  <c r="C31" i="11" s="1"/>
  <c r="D31" i="11" s="1"/>
  <c r="N2" i="18"/>
  <c r="C2" i="11" s="1"/>
  <c r="D2" i="11" s="1"/>
  <c r="N42" i="18" l="1"/>
  <c r="C42" i="11" s="1"/>
  <c r="D42" i="11" s="1"/>
  <c r="J2" i="11"/>
  <c r="S2" i="11"/>
  <c r="U2" i="11"/>
  <c r="T2" i="11"/>
  <c r="Q2" i="11"/>
  <c r="O2" i="11"/>
  <c r="K2" i="11"/>
  <c r="M2" i="11"/>
  <c r="L2" i="11"/>
  <c r="R2" i="11"/>
  <c r="P2" i="11"/>
  <c r="N2" i="11"/>
  <c r="L31" i="11"/>
  <c r="K31" i="11"/>
  <c r="M31" i="11"/>
  <c r="J31" i="11"/>
  <c r="O31" i="11"/>
  <c r="N31" i="11"/>
  <c r="Q31" i="11"/>
  <c r="S31" i="11"/>
  <c r="P31" i="11"/>
  <c r="R31" i="11"/>
  <c r="T31" i="11"/>
  <c r="U31" i="11"/>
  <c r="T28" i="11"/>
  <c r="U28" i="11"/>
  <c r="J28" i="11"/>
  <c r="O28" i="11"/>
  <c r="Q28" i="11"/>
  <c r="L28" i="11"/>
  <c r="M28" i="11"/>
  <c r="N28" i="11"/>
  <c r="P28" i="11"/>
  <c r="K28" i="11"/>
  <c r="R28" i="11"/>
  <c r="S28" i="11"/>
  <c r="O27" i="11"/>
  <c r="P27" i="11"/>
  <c r="R27" i="11"/>
  <c r="Q27" i="11"/>
  <c r="S27" i="11"/>
  <c r="T27" i="11"/>
  <c r="N27" i="11"/>
  <c r="U27" i="11"/>
  <c r="L27" i="11"/>
  <c r="K27" i="11"/>
  <c r="M27" i="11"/>
  <c r="J27" i="11"/>
  <c r="L21" i="11"/>
  <c r="M21" i="11"/>
  <c r="N21" i="11"/>
  <c r="O21" i="11"/>
  <c r="P21" i="11"/>
  <c r="Q21" i="11"/>
  <c r="J21" i="11"/>
  <c r="R21" i="11"/>
  <c r="S21" i="11"/>
  <c r="U21" i="11"/>
  <c r="T21" i="11"/>
  <c r="K21" i="11"/>
  <c r="L15" i="11"/>
  <c r="K15" i="11"/>
  <c r="M15" i="11"/>
  <c r="J15" i="11"/>
  <c r="O15" i="11"/>
  <c r="Q15" i="11"/>
  <c r="N15" i="11"/>
  <c r="S15" i="11"/>
  <c r="P15" i="11"/>
  <c r="R15" i="11"/>
  <c r="T15" i="11"/>
  <c r="U15" i="11"/>
  <c r="T12" i="11"/>
  <c r="U12" i="11"/>
  <c r="M12" i="11"/>
  <c r="O12" i="11"/>
  <c r="J12" i="11"/>
  <c r="L12" i="11"/>
  <c r="Q12" i="11"/>
  <c r="N12" i="11"/>
  <c r="P12" i="11"/>
  <c r="K12" i="11"/>
  <c r="R12" i="11"/>
  <c r="S12" i="11"/>
  <c r="O11" i="11"/>
  <c r="P11" i="11"/>
  <c r="R11" i="11"/>
  <c r="Q11" i="11"/>
  <c r="S11" i="11"/>
  <c r="T11" i="11"/>
  <c r="N11" i="11"/>
  <c r="U11" i="11"/>
  <c r="L11" i="11"/>
  <c r="K11" i="11"/>
  <c r="M11" i="11"/>
  <c r="J11" i="11"/>
  <c r="L5" i="11"/>
  <c r="M5" i="11"/>
  <c r="N5" i="11"/>
  <c r="O5" i="11"/>
  <c r="P5" i="11"/>
  <c r="Q5" i="11"/>
  <c r="U5" i="11"/>
  <c r="J5" i="11"/>
  <c r="R5" i="11"/>
  <c r="S5" i="11"/>
  <c r="T5" i="11"/>
  <c r="K5" i="11"/>
  <c r="R42" i="11"/>
  <c r="S42" i="11"/>
  <c r="T42" i="11"/>
  <c r="U42" i="11"/>
  <c r="J42" i="11"/>
  <c r="K42" i="11"/>
  <c r="N42" i="11"/>
  <c r="L42" i="11"/>
  <c r="M42" i="11"/>
  <c r="O42" i="11"/>
  <c r="P42" i="11"/>
  <c r="Q42" i="11"/>
  <c r="N33" i="18"/>
  <c r="C33" i="11" s="1"/>
  <c r="D33" i="11" s="1"/>
  <c r="N17" i="18"/>
  <c r="C17" i="11" s="1"/>
  <c r="D17" i="11" s="1"/>
  <c r="N22" i="18"/>
  <c r="C22" i="11" s="1"/>
  <c r="D22" i="11" s="1"/>
  <c r="N6" i="18"/>
  <c r="C6" i="11" s="1"/>
  <c r="D6" i="11" s="1"/>
  <c r="P8" i="22"/>
  <c r="N32" i="18"/>
  <c r="C32" i="11" s="1"/>
  <c r="D32" i="11" s="1"/>
  <c r="N16" i="18"/>
  <c r="C16" i="11" s="1"/>
  <c r="D16" i="11" s="1"/>
  <c r="N37" i="18"/>
  <c r="C37" i="11" s="1"/>
  <c r="D37" i="11" s="1"/>
  <c r="P9" i="22"/>
  <c r="N26" i="18"/>
  <c r="C26" i="11" s="1"/>
  <c r="D26" i="11" s="1"/>
  <c r="N10" i="18"/>
  <c r="C10" i="11" s="1"/>
  <c r="D10" i="11" s="1"/>
  <c r="N39" i="18"/>
  <c r="C39" i="11" s="1"/>
  <c r="D39" i="11" s="1"/>
  <c r="P10" i="22"/>
  <c r="N36" i="18"/>
  <c r="C36" i="11" s="1"/>
  <c r="D36" i="11" s="1"/>
  <c r="N20" i="18"/>
  <c r="C20" i="11" s="1"/>
  <c r="D20" i="11" s="1"/>
  <c r="N4" i="18"/>
  <c r="C4" i="11" s="1"/>
  <c r="D4" i="11" s="1"/>
  <c r="N41" i="18"/>
  <c r="C41" i="11" s="1"/>
  <c r="D41" i="11" s="1"/>
  <c r="P10" i="20"/>
  <c r="P11" i="22"/>
  <c r="N25" i="18"/>
  <c r="C25" i="11" s="1"/>
  <c r="D25" i="11" s="1"/>
  <c r="N13" i="18"/>
  <c r="C9" i="11" s="1"/>
  <c r="D9" i="11" s="1"/>
  <c r="P9" i="20"/>
  <c r="N30" i="18"/>
  <c r="C30" i="11" s="1"/>
  <c r="D30" i="11" s="1"/>
  <c r="N14" i="18"/>
  <c r="C14" i="11" s="1"/>
  <c r="D14" i="11" s="1"/>
  <c r="N43" i="18"/>
  <c r="C43" i="11" s="1"/>
  <c r="D43" i="11" s="1"/>
  <c r="P8" i="20"/>
  <c r="N35" i="18"/>
  <c r="C35" i="11" s="1"/>
  <c r="D35" i="11" s="1"/>
  <c r="N19" i="18"/>
  <c r="C19" i="11" s="1"/>
  <c r="D19" i="11" s="1"/>
  <c r="N3" i="18"/>
  <c r="C3" i="11" s="1"/>
  <c r="D3" i="11" s="1"/>
  <c r="N24" i="18"/>
  <c r="C24" i="11" s="1"/>
  <c r="D24" i="11" s="1"/>
  <c r="N9" i="18"/>
  <c r="C8" i="11" s="1"/>
  <c r="D8" i="11" s="1"/>
  <c r="N29" i="18"/>
  <c r="C29" i="11" s="1"/>
  <c r="D29" i="11" s="1"/>
  <c r="N8" i="18"/>
  <c r="C13" i="11" s="1"/>
  <c r="D13" i="11" s="1"/>
  <c r="N38" i="18"/>
  <c r="C38" i="11" s="1"/>
  <c r="D38" i="11" s="1"/>
  <c r="N34" i="18"/>
  <c r="C34" i="11" s="1"/>
  <c r="D34" i="11" s="1"/>
  <c r="N18" i="18"/>
  <c r="C18" i="11" s="1"/>
  <c r="D18" i="11" s="1"/>
  <c r="N23" i="18"/>
  <c r="C23" i="11" s="1"/>
  <c r="D23" i="11" s="1"/>
  <c r="N7" i="18"/>
  <c r="C7" i="11" s="1"/>
  <c r="D7" i="11" s="1"/>
  <c r="N40" i="18"/>
  <c r="C40" i="11" s="1"/>
  <c r="D40" i="11" s="1"/>
  <c r="R40" i="11" l="1"/>
  <c r="S40" i="11"/>
  <c r="J40" i="11"/>
  <c r="N40" i="11"/>
  <c r="T40" i="11"/>
  <c r="K40" i="11"/>
  <c r="U40" i="11"/>
  <c r="L40" i="11"/>
  <c r="M40" i="11"/>
  <c r="O40" i="11"/>
  <c r="P40" i="11"/>
  <c r="Q40" i="11"/>
  <c r="Q30" i="11"/>
  <c r="J30" i="11"/>
  <c r="R30" i="11"/>
  <c r="S30" i="11"/>
  <c r="T30" i="11"/>
  <c r="U30" i="11"/>
  <c r="P30" i="11"/>
  <c r="K30" i="11"/>
  <c r="M30" i="11"/>
  <c r="L30" i="11"/>
  <c r="N30" i="11"/>
  <c r="O30" i="11"/>
  <c r="M16" i="11"/>
  <c r="N16" i="11"/>
  <c r="K16" i="11"/>
  <c r="O16" i="11"/>
  <c r="P16" i="11"/>
  <c r="Q16" i="11"/>
  <c r="J16" i="11"/>
  <c r="R16" i="11"/>
  <c r="U16" i="11"/>
  <c r="S16" i="11"/>
  <c r="T16" i="11"/>
  <c r="L16" i="11"/>
  <c r="K7" i="11"/>
  <c r="L7" i="11"/>
  <c r="O7" i="11"/>
  <c r="M7" i="11"/>
  <c r="J7" i="11"/>
  <c r="Q7" i="11"/>
  <c r="N7" i="11"/>
  <c r="P7" i="11"/>
  <c r="R7" i="11"/>
  <c r="S7" i="11"/>
  <c r="T7" i="11"/>
  <c r="U7" i="11"/>
  <c r="M32" i="11"/>
  <c r="N32" i="11"/>
  <c r="O32" i="11"/>
  <c r="P32" i="11"/>
  <c r="K32" i="11"/>
  <c r="Q32" i="11"/>
  <c r="J32" i="11"/>
  <c r="R32" i="11"/>
  <c r="L32" i="11"/>
  <c r="S32" i="11"/>
  <c r="T32" i="11"/>
  <c r="U32" i="11"/>
  <c r="S9" i="11"/>
  <c r="T9" i="11"/>
  <c r="K9" i="11"/>
  <c r="U9" i="11"/>
  <c r="J9" i="11"/>
  <c r="M9" i="11"/>
  <c r="O9" i="11"/>
  <c r="L9" i="11"/>
  <c r="N9" i="11"/>
  <c r="R9" i="11"/>
  <c r="P9" i="11"/>
  <c r="Q9" i="11"/>
  <c r="J18" i="11"/>
  <c r="L18" i="11"/>
  <c r="M18" i="11"/>
  <c r="N18" i="11"/>
  <c r="K18" i="11"/>
  <c r="O18" i="11"/>
  <c r="P18" i="11"/>
  <c r="Q18" i="11"/>
  <c r="S18" i="11"/>
  <c r="U18" i="11"/>
  <c r="R18" i="11"/>
  <c r="T18" i="11"/>
  <c r="S25" i="11"/>
  <c r="T25" i="11"/>
  <c r="K25" i="11"/>
  <c r="U25" i="11"/>
  <c r="J25" i="11"/>
  <c r="O25" i="11"/>
  <c r="M25" i="11"/>
  <c r="L25" i="11"/>
  <c r="N25" i="11"/>
  <c r="R25" i="11"/>
  <c r="P25" i="11"/>
  <c r="Q25" i="11"/>
  <c r="Q6" i="11"/>
  <c r="R6" i="11"/>
  <c r="S6" i="11"/>
  <c r="T6" i="11"/>
  <c r="U6" i="11"/>
  <c r="P6" i="11"/>
  <c r="K6" i="11"/>
  <c r="J6" i="11"/>
  <c r="M6" i="11"/>
  <c r="L6" i="11"/>
  <c r="N6" i="11"/>
  <c r="O6" i="11"/>
  <c r="J34" i="11"/>
  <c r="L34" i="11"/>
  <c r="M34" i="11"/>
  <c r="N34" i="11"/>
  <c r="Q34" i="11"/>
  <c r="S34" i="11"/>
  <c r="K34" i="11"/>
  <c r="O34" i="11"/>
  <c r="U34" i="11"/>
  <c r="P34" i="11"/>
  <c r="R34" i="11"/>
  <c r="T34" i="11"/>
  <c r="Q22" i="11"/>
  <c r="R22" i="11"/>
  <c r="S22" i="11"/>
  <c r="T22" i="11"/>
  <c r="U22" i="11"/>
  <c r="J22" i="11"/>
  <c r="P22" i="11"/>
  <c r="K22" i="11"/>
  <c r="M22" i="11"/>
  <c r="L22" i="11"/>
  <c r="N22" i="11"/>
  <c r="O22" i="11"/>
  <c r="Q23" i="11"/>
  <c r="L23" i="11"/>
  <c r="K23" i="11"/>
  <c r="O23" i="11"/>
  <c r="M23" i="11"/>
  <c r="J23" i="11"/>
  <c r="N23" i="11"/>
  <c r="S23" i="11"/>
  <c r="P23" i="11"/>
  <c r="R23" i="11"/>
  <c r="T23" i="11"/>
  <c r="U23" i="11"/>
  <c r="J38" i="11"/>
  <c r="R38" i="11"/>
  <c r="K38" i="11"/>
  <c r="S38" i="11"/>
  <c r="L38" i="11"/>
  <c r="T38" i="11"/>
  <c r="M38" i="11"/>
  <c r="N38" i="11"/>
  <c r="U38" i="11"/>
  <c r="O38" i="11"/>
  <c r="P38" i="11"/>
  <c r="Q38" i="11"/>
  <c r="S17" i="11"/>
  <c r="T17" i="11"/>
  <c r="K17" i="11"/>
  <c r="U17" i="11"/>
  <c r="J17" i="11"/>
  <c r="R17" i="11"/>
  <c r="M17" i="11"/>
  <c r="O17" i="11"/>
  <c r="L17" i="11"/>
  <c r="N17" i="11"/>
  <c r="P17" i="11"/>
  <c r="Q17" i="11"/>
  <c r="S33" i="11"/>
  <c r="T33" i="11"/>
  <c r="K33" i="11"/>
  <c r="U33" i="11"/>
  <c r="J33" i="11"/>
  <c r="M33" i="11"/>
  <c r="L33" i="11"/>
  <c r="N33" i="11"/>
  <c r="O33" i="11"/>
  <c r="R33" i="11"/>
  <c r="P33" i="11"/>
  <c r="Q33" i="11"/>
  <c r="J29" i="11"/>
  <c r="L29" i="11"/>
  <c r="M29" i="11"/>
  <c r="N29" i="11"/>
  <c r="O29" i="11"/>
  <c r="P29" i="11"/>
  <c r="S29" i="11"/>
  <c r="Q29" i="11"/>
  <c r="U29" i="11"/>
  <c r="R29" i="11"/>
  <c r="T29" i="11"/>
  <c r="K29" i="11"/>
  <c r="U4" i="11"/>
  <c r="M4" i="11"/>
  <c r="O4" i="11"/>
  <c r="L4" i="11"/>
  <c r="Q4" i="11"/>
  <c r="J4" i="11"/>
  <c r="N4" i="11"/>
  <c r="P4" i="11"/>
  <c r="K4" i="11"/>
  <c r="T4" i="11"/>
  <c r="R4" i="11"/>
  <c r="S4" i="11"/>
  <c r="M8" i="11"/>
  <c r="N8" i="11"/>
  <c r="O8" i="11"/>
  <c r="P8" i="11"/>
  <c r="K8" i="11"/>
  <c r="Q8" i="11"/>
  <c r="J8" i="11"/>
  <c r="R8" i="11"/>
  <c r="L8" i="11"/>
  <c r="S8" i="11"/>
  <c r="T8" i="11"/>
  <c r="U8" i="11"/>
  <c r="U20" i="11"/>
  <c r="M20" i="11"/>
  <c r="O20" i="11"/>
  <c r="Q20" i="11"/>
  <c r="L20" i="11"/>
  <c r="J20" i="11"/>
  <c r="N20" i="11"/>
  <c r="P20" i="11"/>
  <c r="K20" i="11"/>
  <c r="T20" i="11"/>
  <c r="R20" i="11"/>
  <c r="S20" i="11"/>
  <c r="M24" i="11"/>
  <c r="P24" i="11"/>
  <c r="N24" i="11"/>
  <c r="O24" i="11"/>
  <c r="K24" i="11"/>
  <c r="U24" i="11"/>
  <c r="Q24" i="11"/>
  <c r="J24" i="11"/>
  <c r="R24" i="11"/>
  <c r="L24" i="11"/>
  <c r="S24" i="11"/>
  <c r="T24" i="11"/>
  <c r="T36" i="11"/>
  <c r="U36" i="11"/>
  <c r="M36" i="11"/>
  <c r="L36" i="11"/>
  <c r="O36" i="11"/>
  <c r="J36" i="11"/>
  <c r="Q36" i="11"/>
  <c r="N36" i="11"/>
  <c r="P36" i="11"/>
  <c r="K36" i="11"/>
  <c r="R36" i="11"/>
  <c r="S36" i="11"/>
  <c r="O3" i="11"/>
  <c r="P3" i="11"/>
  <c r="Q3" i="11"/>
  <c r="R3" i="11"/>
  <c r="S3" i="11"/>
  <c r="T3" i="11"/>
  <c r="N3" i="11"/>
  <c r="U3" i="11"/>
  <c r="L3" i="11"/>
  <c r="K3" i="11"/>
  <c r="M3" i="11"/>
  <c r="J3" i="11"/>
  <c r="L13" i="11"/>
  <c r="M13" i="11"/>
  <c r="N13" i="11"/>
  <c r="O13" i="11"/>
  <c r="P13" i="11"/>
  <c r="Q13" i="11"/>
  <c r="R13" i="11"/>
  <c r="S13" i="11"/>
  <c r="U13" i="11"/>
  <c r="J13" i="11"/>
  <c r="T13" i="11"/>
  <c r="K13" i="11"/>
  <c r="O19" i="11"/>
  <c r="P19" i="11"/>
  <c r="Q19" i="11"/>
  <c r="R19" i="11"/>
  <c r="S19" i="11"/>
  <c r="T19" i="11"/>
  <c r="N19" i="11"/>
  <c r="U19" i="11"/>
  <c r="L19" i="11"/>
  <c r="K19" i="11"/>
  <c r="M19" i="11"/>
  <c r="J19" i="11"/>
  <c r="T39" i="11"/>
  <c r="L39" i="11"/>
  <c r="U39" i="11"/>
  <c r="N39" i="11"/>
  <c r="O39" i="11"/>
  <c r="P39" i="11"/>
  <c r="Q39" i="11"/>
  <c r="R39" i="11"/>
  <c r="J39" i="11"/>
  <c r="S39" i="11"/>
  <c r="K39" i="11"/>
  <c r="M39" i="11"/>
  <c r="Q14" i="11"/>
  <c r="R14" i="11"/>
  <c r="S14" i="11"/>
  <c r="T14" i="11"/>
  <c r="U14" i="11"/>
  <c r="P14" i="11"/>
  <c r="J14" i="11"/>
  <c r="M14" i="11"/>
  <c r="K14" i="11"/>
  <c r="L14" i="11"/>
  <c r="N14" i="11"/>
  <c r="O14" i="11"/>
  <c r="O35" i="11"/>
  <c r="P35" i="11"/>
  <c r="Q35" i="11"/>
  <c r="R35" i="11"/>
  <c r="S35" i="11"/>
  <c r="T35" i="11"/>
  <c r="N35" i="11"/>
  <c r="U35" i="11"/>
  <c r="L35" i="11"/>
  <c r="K35" i="11"/>
  <c r="M35" i="11"/>
  <c r="J35" i="11"/>
  <c r="J10" i="11"/>
  <c r="Q10" i="11"/>
  <c r="L10" i="11"/>
  <c r="M10" i="11"/>
  <c r="N10" i="11"/>
  <c r="O10" i="11"/>
  <c r="S10" i="11"/>
  <c r="P10" i="11"/>
  <c r="U10" i="11"/>
  <c r="R10" i="11"/>
  <c r="T10" i="11"/>
  <c r="K10" i="11"/>
  <c r="R37" i="11"/>
  <c r="L37" i="11"/>
  <c r="S37" i="11"/>
  <c r="T37" i="11"/>
  <c r="N37" i="11"/>
  <c r="U37" i="11"/>
  <c r="O37" i="11"/>
  <c r="P37" i="11"/>
  <c r="Q37" i="11"/>
  <c r="J37" i="11"/>
  <c r="K37" i="11"/>
  <c r="M37" i="11"/>
  <c r="J26" i="11"/>
  <c r="Q26" i="11"/>
  <c r="L26" i="11"/>
  <c r="M26" i="11"/>
  <c r="N26" i="11"/>
  <c r="O26" i="11"/>
  <c r="P26" i="11"/>
  <c r="S26" i="11"/>
  <c r="U26" i="11"/>
  <c r="R26" i="11"/>
  <c r="T26" i="11"/>
  <c r="K26" i="11"/>
  <c r="L41" i="11"/>
  <c r="N41" i="11"/>
  <c r="O41" i="11"/>
  <c r="P41" i="11"/>
  <c r="Q41" i="11"/>
  <c r="R41" i="11"/>
  <c r="S41" i="11"/>
  <c r="T41" i="11"/>
  <c r="J41" i="11"/>
  <c r="U41" i="11"/>
  <c r="K41" i="11"/>
  <c r="M41" i="11"/>
  <c r="L43" i="11"/>
  <c r="N43" i="11"/>
  <c r="O43" i="11"/>
  <c r="P43" i="11"/>
  <c r="Q43" i="11"/>
  <c r="R43" i="11"/>
  <c r="S43" i="11"/>
  <c r="T43" i="11"/>
  <c r="U43" i="11"/>
  <c r="J43" i="11"/>
  <c r="K43" i="11"/>
  <c r="M43" i="11"/>
</calcChain>
</file>

<file path=xl/sharedStrings.xml><?xml version="1.0" encoding="utf-8"?>
<sst xmlns="http://schemas.openxmlformats.org/spreadsheetml/2006/main" count="204" uniqueCount="113">
  <si>
    <t>Abbrev</t>
  </si>
  <si>
    <t>State</t>
  </si>
  <si>
    <t>Value</t>
  </si>
  <si>
    <t>Flag</t>
  </si>
  <si>
    <t>PosX</t>
  </si>
  <si>
    <t>PosY</t>
  </si>
  <si>
    <t>x</t>
  </si>
  <si>
    <t>y</t>
  </si>
  <si>
    <t>x-off</t>
  </si>
  <si>
    <t>y-off</t>
  </si>
  <si>
    <t>x-1</t>
  </si>
  <si>
    <t>y-1</t>
  </si>
  <si>
    <t>x-2</t>
  </si>
  <si>
    <t>y-2</t>
  </si>
  <si>
    <t>x-3</t>
  </si>
  <si>
    <t>y-3</t>
  </si>
  <si>
    <t>x-4</t>
  </si>
  <si>
    <t>y-4</t>
  </si>
  <si>
    <t>x-5</t>
  </si>
  <si>
    <t>y-5</t>
  </si>
  <si>
    <t>SM</t>
  </si>
  <si>
    <t>Satu Mare</t>
  </si>
  <si>
    <t>B</t>
  </si>
  <si>
    <t>MM</t>
  </si>
  <si>
    <t>Maramures</t>
  </si>
  <si>
    <t>AB</t>
  </si>
  <si>
    <t>Alba</t>
  </si>
  <si>
    <t>SV</t>
  </si>
  <si>
    <t>Suceava</t>
  </si>
  <si>
    <t>AR</t>
  </si>
  <si>
    <t>Arad</t>
  </si>
  <si>
    <t>BT</t>
  </si>
  <si>
    <t>Botosani</t>
  </si>
  <si>
    <t>AG</t>
  </si>
  <si>
    <t>Arges</t>
  </si>
  <si>
    <t>BH</t>
  </si>
  <si>
    <t>Bihor</t>
  </si>
  <si>
    <t>BC</t>
  </si>
  <si>
    <t>SJ</t>
  </si>
  <si>
    <t>Salaj</t>
  </si>
  <si>
    <t>CJ</t>
  </si>
  <si>
    <t>Cluj</t>
  </si>
  <si>
    <t>BN</t>
  </si>
  <si>
    <t>Bistrita-Nasaud</t>
  </si>
  <si>
    <t>NT</t>
  </si>
  <si>
    <t>Neamt</t>
  </si>
  <si>
    <t>BV</t>
  </si>
  <si>
    <t>IS</t>
  </si>
  <si>
    <t>Iasi</t>
  </si>
  <si>
    <t>BR</t>
  </si>
  <si>
    <t>BZ</t>
  </si>
  <si>
    <t>CS</t>
  </si>
  <si>
    <t>MS</t>
  </si>
  <si>
    <t>Mures</t>
  </si>
  <si>
    <t>CL</t>
  </si>
  <si>
    <t>HR</t>
  </si>
  <si>
    <t>Harghita</t>
  </si>
  <si>
    <t>Bacau</t>
  </si>
  <si>
    <t>CT</t>
  </si>
  <si>
    <t>VS</t>
  </si>
  <si>
    <t>Vaslui</t>
  </si>
  <si>
    <t>CV</t>
  </si>
  <si>
    <t>Covasna</t>
  </si>
  <si>
    <t>TM</t>
  </si>
  <si>
    <t>Timis</t>
  </si>
  <si>
    <t>DB</t>
  </si>
  <si>
    <t>HD</t>
  </si>
  <si>
    <t>Hunedoara</t>
  </si>
  <si>
    <t>DJ</t>
  </si>
  <si>
    <t>Dolj</t>
  </si>
  <si>
    <t>SB</t>
  </si>
  <si>
    <t>Sibiu</t>
  </si>
  <si>
    <t>GL</t>
  </si>
  <si>
    <t>Brasov</t>
  </si>
  <si>
    <t>GR</t>
  </si>
  <si>
    <t>Giurgiu</t>
  </si>
  <si>
    <t>GJ</t>
  </si>
  <si>
    <t>Gorj</t>
  </si>
  <si>
    <t>VN</t>
  </si>
  <si>
    <t>Vrancea</t>
  </si>
  <si>
    <t>Galati</t>
  </si>
  <si>
    <t>Caras-Severin</t>
  </si>
  <si>
    <t>IL</t>
  </si>
  <si>
    <t>VL</t>
  </si>
  <si>
    <t>Valcea</t>
  </si>
  <si>
    <t>IF</t>
  </si>
  <si>
    <t>Ilfov</t>
  </si>
  <si>
    <t>Dambovita</t>
  </si>
  <si>
    <t>MH</t>
  </si>
  <si>
    <t>PH</t>
  </si>
  <si>
    <t>Prahova</t>
  </si>
  <si>
    <t>Buzau</t>
  </si>
  <si>
    <t>Braila</t>
  </si>
  <si>
    <t>OT</t>
  </si>
  <si>
    <t>Olt</t>
  </si>
  <si>
    <t>TL</t>
  </si>
  <si>
    <t>Tulcea</t>
  </si>
  <si>
    <t>Mehedinti</t>
  </si>
  <si>
    <t>Bucuresti</t>
  </si>
  <si>
    <t>TR</t>
  </si>
  <si>
    <t>Teleorman</t>
  </si>
  <si>
    <t>Ialomita</t>
  </si>
  <si>
    <t>Constanta</t>
  </si>
  <si>
    <t>Calarasi</t>
  </si>
  <si>
    <t>KPI2</t>
  </si>
  <si>
    <t>KPI1</t>
  </si>
  <si>
    <t>KPI3</t>
  </si>
  <si>
    <t>KPI4</t>
  </si>
  <si>
    <t>KPI5</t>
  </si>
  <si>
    <t>KPI6</t>
  </si>
  <si>
    <t>KPI7</t>
  </si>
  <si>
    <t>KPI8</t>
  </si>
  <si>
    <t>KPI9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</si>
</sst>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#,##0.0"/>
  </numFmts>
  <fonts count="10"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name val="Calibri"/>
      <family val="2"/>
    </font>
    <font>
      <sz val="11"/>
      <color theme="9" tint="0.3999755851924192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1" tint="0.249977111117893"/>
      <name val="Calibri Light"/>
      <family val="2"/>
      <scheme val="major"/>
    </font>
    <font>
      <sz val="1"/>
      <color theme="0"/>
      <name val="Calibri"/>
      <family val="2"/>
      <scheme val="minor"/>
    </font>
    <font>
      <b/>
      <sz val="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3" borderId="1" xfId="0" applyFont="1" applyFill="1" applyBorder="1"/>
    <xf numFmtId="164" fontId="0" fillId="0" borderId="0" xfId="0" applyNumberFormat="1"/>
    <xf numFmtId="165" fontId="0" fillId="0" borderId="0" xfId="0" applyNumberFormat="1"/>
    <xf numFmtId="166" fontId="3" fillId="0" borderId="0" xfId="0" applyNumberFormat="1" applyFont="1"/>
    <xf numFmtId="0" fontId="0" fillId="0" borderId="2" xfId="0" applyBorder="1"/>
    <xf numFmtId="0" fontId="0" fillId="4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0" fillId="0" borderId="2" xfId="0" applyNumberFormat="1" applyBorder="1"/>
    <xf numFmtId="0" fontId="0" fillId="0" borderId="3" xfId="0" applyBorder="1"/>
    <xf numFmtId="0" fontId="0" fillId="0" borderId="0" xfId="0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right"/>
    </xf>
    <xf numFmtId="0" fontId="9" fillId="0" borderId="0" xfId="0" applyFont="1" applyFill="1"/>
  </cellXfs>
  <cellStyles count="2">
    <cellStyle name="Normal" xfId="0" builtinId="0"/>
    <cellStyle name="Normal 2" xfId="1" xr:uid="{21B55911-8B29-4D11-B3D7-F2C74129D5DD}"/>
  </cellStyles>
  <dxfs count="0"/>
  <tableStyles count="0" defaultTableStyle="TableStyleMedium2" defaultPivotStyle="PivotStyleLight16"/>
  <colors>
    <mruColors>
      <color rgb="FF31D788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charts/_rels/chart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charts/_rels/chart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charts/_rels/chart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717380546862131E-2"/>
          <c:y val="2.2200750142825208E-2"/>
          <c:w val="0.87299284854014725"/>
          <c:h val="0.93952739346067549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BB7A-4697-A895-110615350018}"/>
              </c:ext>
            </c:extLst>
          </c:dPt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#N/A</c:v>
                </c:pt>
                <c:pt idx="5">
                  <c:v>#N/A</c:v>
                </c:pt>
                <c:pt idx="6">
                  <c:v>4.8600000000000003</c:v>
                </c:pt>
                <c:pt idx="7">
                  <c:v>#N/A</c:v>
                </c:pt>
                <c:pt idx="8">
                  <c:v>#N/A</c:v>
                </c:pt>
                <c:pt idx="9">
                  <c:v>6.42</c:v>
                </c:pt>
                <c:pt idx="10">
                  <c:v>3.23</c:v>
                </c:pt>
                <c:pt idx="11">
                  <c:v>4.24</c:v>
                </c:pt>
                <c:pt idx="12">
                  <c:v>#N/A</c:v>
                </c:pt>
                <c:pt idx="13">
                  <c:v>#N/A</c:v>
                </c:pt>
                <c:pt idx="14">
                  <c:v>6.1150000000000002</c:v>
                </c:pt>
                <c:pt idx="15">
                  <c:v>#N/A</c:v>
                </c:pt>
                <c:pt idx="16">
                  <c:v>#N/A</c:v>
                </c:pt>
                <c:pt idx="17">
                  <c:v>3.95</c:v>
                </c:pt>
                <c:pt idx="18">
                  <c:v>4.72</c:v>
                </c:pt>
                <c:pt idx="19">
                  <c:v>#N/A</c:v>
                </c:pt>
                <c:pt idx="20">
                  <c:v>5.66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4.0999999999999996</c:v>
                </c:pt>
                <c:pt idx="25">
                  <c:v>#N/A</c:v>
                </c:pt>
                <c:pt idx="26">
                  <c:v>5.0999999999999996</c:v>
                </c:pt>
                <c:pt idx="27">
                  <c:v>#N/A</c:v>
                </c:pt>
                <c:pt idx="28">
                  <c:v>5.73</c:v>
                </c:pt>
                <c:pt idx="29">
                  <c:v>6.15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4.78</c:v>
                </c:pt>
                <c:pt idx="35">
                  <c:v>#N/A</c:v>
                </c:pt>
                <c:pt idx="36">
                  <c:v>#N/A</c:v>
                </c:pt>
                <c:pt idx="37">
                  <c:v>6.43</c:v>
                </c:pt>
                <c:pt idx="38">
                  <c:v>6.99</c:v>
                </c:pt>
                <c:pt idx="39">
                  <c:v>#N/A</c:v>
                </c:pt>
                <c:pt idx="40">
                  <c:v>5.75</c:v>
                </c:pt>
                <c:pt idx="41">
                  <c:v>#N/A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7.8</c:v>
                </c:pt>
                <c:pt idx="2">
                  <c:v>7.56</c:v>
                </c:pt>
                <c:pt idx="3">
                  <c:v>8.1</c:v>
                </c:pt>
                <c:pt idx="4">
                  <c:v>#N/A</c:v>
                </c:pt>
                <c:pt idx="5">
                  <c:v>#N/A</c:v>
                </c:pt>
                <c:pt idx="6">
                  <c:v>7.02</c:v>
                </c:pt>
                <c:pt idx="7">
                  <c:v>#N/A</c:v>
                </c:pt>
                <c:pt idx="8">
                  <c:v>#N/A</c:v>
                </c:pt>
                <c:pt idx="9">
                  <c:v>7.15</c:v>
                </c:pt>
                <c:pt idx="10">
                  <c:v>5.79</c:v>
                </c:pt>
                <c:pt idx="11">
                  <c:v>6.6</c:v>
                </c:pt>
                <c:pt idx="12">
                  <c:v>#N/A</c:v>
                </c:pt>
                <c:pt idx="13">
                  <c:v>#N/A</c:v>
                </c:pt>
                <c:pt idx="14">
                  <c:v>5.93</c:v>
                </c:pt>
                <c:pt idx="15">
                  <c:v>#N/A</c:v>
                </c:pt>
                <c:pt idx="16">
                  <c:v>#N/A</c:v>
                </c:pt>
                <c:pt idx="17">
                  <c:v>5.0199999999999996</c:v>
                </c:pt>
                <c:pt idx="18">
                  <c:v>5.0999999999999996</c:v>
                </c:pt>
                <c:pt idx="19">
                  <c:v>#N/A</c:v>
                </c:pt>
                <c:pt idx="20">
                  <c:v>5.19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3.8</c:v>
                </c:pt>
                <c:pt idx="25">
                  <c:v>#N/A</c:v>
                </c:pt>
                <c:pt idx="26">
                  <c:v>3.8</c:v>
                </c:pt>
                <c:pt idx="27">
                  <c:v>#N/A</c:v>
                </c:pt>
                <c:pt idx="28">
                  <c:v>3.96</c:v>
                </c:pt>
                <c:pt idx="29">
                  <c:v>4.1900000000000004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2.83</c:v>
                </c:pt>
                <c:pt idx="35">
                  <c:v>#N/A</c:v>
                </c:pt>
                <c:pt idx="36">
                  <c:v>#N/A</c:v>
                </c:pt>
                <c:pt idx="37">
                  <c:v>3.2</c:v>
                </c:pt>
                <c:pt idx="38">
                  <c:v>2.75</c:v>
                </c:pt>
                <c:pt idx="39">
                  <c:v>#N/A</c:v>
                </c:pt>
                <c:pt idx="40">
                  <c:v>2.57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B7A-4697-A895-110615350018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BB7A-4697-A895-110615350018}"/>
              </c:ext>
            </c:extLst>
          </c:dPt>
          <c:xVal>
            <c:numRef>
              <c:f>' '!$N$2:$N$43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4.24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5.3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BB7A-4697-A895-110615350018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BB7A-4697-A895-110615350018}"/>
              </c:ext>
            </c:extLst>
          </c:dPt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4.93</c:v>
                </c:pt>
                <c:pt idx="13">
                  <c:v>5.45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4.62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7.4</c:v>
                </c:pt>
                <c:pt idx="32">
                  <c:v>#N/A</c:v>
                </c:pt>
                <c:pt idx="33">
                  <c:v>4.29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6.41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6.2</c:v>
                </c:pt>
                <c:pt idx="13">
                  <c:v>6.26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3.9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3.9</c:v>
                </c:pt>
                <c:pt idx="32">
                  <c:v>#N/A</c:v>
                </c:pt>
                <c:pt idx="33">
                  <c:v>2.7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BB7A-4697-A895-110615350018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E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BB7A-4697-A895-110615350018}"/>
              </c:ext>
            </c:extLst>
          </c:dPt>
          <c:xVal>
            <c:numRef>
              <c:f>' '!$R$2:$R$43</c:f>
              <c:numCache>
                <c:formatCode>General</c:formatCode>
                <c:ptCount val="42"/>
                <c:pt idx="0">
                  <c:v>3.95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3.05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3.48</c:v>
                </c:pt>
                <c:pt idx="5">
                  <c:v>4.08</c:v>
                </c:pt>
                <c:pt idx="6">
                  <c:v>4.8600000000000003</c:v>
                </c:pt>
                <c:pt idx="7">
                  <c:v>4.24</c:v>
                </c:pt>
                <c:pt idx="8">
                  <c:v>6.78</c:v>
                </c:pt>
                <c:pt idx="9">
                  <c:v>6.42</c:v>
                </c:pt>
                <c:pt idx="10">
                  <c:v>3.23</c:v>
                </c:pt>
                <c:pt idx="11">
                  <c:v>4.24</c:v>
                </c:pt>
                <c:pt idx="12">
                  <c:v>4.93</c:v>
                </c:pt>
                <c:pt idx="13">
                  <c:v>5.45</c:v>
                </c:pt>
                <c:pt idx="14">
                  <c:v>6.1150000000000002</c:v>
                </c:pt>
                <c:pt idx="15">
                  <c:v>6.7</c:v>
                </c:pt>
                <c:pt idx="16">
                  <c:v>5</c:v>
                </c:pt>
                <c:pt idx="17">
                  <c:v>3.95</c:v>
                </c:pt>
                <c:pt idx="18">
                  <c:v>4.72</c:v>
                </c:pt>
                <c:pt idx="19">
                  <c:v>5.34</c:v>
                </c:pt>
                <c:pt idx="20">
                  <c:v>5.66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4.0999999999999996</c:v>
                </c:pt>
                <c:pt idx="25">
                  <c:v>4.62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5.73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7.4</c:v>
                </c:pt>
                <c:pt idx="32">
                  <c:v>3.81</c:v>
                </c:pt>
                <c:pt idx="33">
                  <c:v>4.29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6.43</c:v>
                </c:pt>
                <c:pt idx="38">
                  <c:v>6.99</c:v>
                </c:pt>
                <c:pt idx="39">
                  <c:v>5.24</c:v>
                </c:pt>
                <c:pt idx="40">
                  <c:v>5.75</c:v>
                </c:pt>
                <c:pt idx="41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7-BB7A-4697-A895-110615350018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BB7A-4697-A895-110615350018}"/>
              </c:ext>
            </c:extLst>
          </c:dPt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3.48</c:v>
                </c:pt>
                <c:pt idx="5">
                  <c:v>4.08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6.7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5.34</c:v>
                </c:pt>
                <c:pt idx="20">
                  <c:v>#N/A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5.45</c:v>
                </c:pt>
                <c:pt idx="28">
                  <c:v>#N/A</c:v>
                </c:pt>
                <c:pt idx="29">
                  <c:v>#N/A</c:v>
                </c:pt>
                <c:pt idx="30">
                  <c:v>6.6849999999999996</c:v>
                </c:pt>
                <c:pt idx="31">
                  <c:v>#N/A</c:v>
                </c:pt>
                <c:pt idx="32">
                  <c:v>3.81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5.83</c:v>
                </c:pt>
                <c:pt idx="37">
                  <c:v>#N/A</c:v>
                </c:pt>
                <c:pt idx="38">
                  <c:v>#N/A</c:v>
                </c:pt>
                <c:pt idx="39">
                  <c:v>5.24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6.79</c:v>
                </c:pt>
                <c:pt idx="5">
                  <c:v>7.02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6.08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4.95</c:v>
                </c:pt>
                <c:pt idx="20">
                  <c:v>#N/A</c:v>
                </c:pt>
                <c:pt idx="21">
                  <c:v>5.01</c:v>
                </c:pt>
                <c:pt idx="22">
                  <c:v>5</c:v>
                </c:pt>
                <c:pt idx="23">
                  <c:v>4.0999999999999996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3.68</c:v>
                </c:pt>
                <c:pt idx="28">
                  <c:v>#N/A</c:v>
                </c:pt>
                <c:pt idx="29">
                  <c:v>#N/A</c:v>
                </c:pt>
                <c:pt idx="30">
                  <c:v>4</c:v>
                </c:pt>
                <c:pt idx="31">
                  <c:v>#N/A</c:v>
                </c:pt>
                <c:pt idx="32">
                  <c:v>3.27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3.1</c:v>
                </c:pt>
                <c:pt idx="37">
                  <c:v>#N/A</c:v>
                </c:pt>
                <c:pt idx="38">
                  <c:v>#N/A</c:v>
                </c:pt>
                <c:pt idx="39">
                  <c:v>2.4900000000000002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1-BB7A-4697-A895-110615350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tx1"/>
    </a:solidFill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377269067983121E-2"/>
          <c:y val="2.2200750142825208E-2"/>
          <c:w val="0.85684748563677871"/>
          <c:h val="0.93952739346067549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D78-4844-8595-0198C82F02C4}"/>
              </c:ext>
            </c:extLst>
          </c:dPt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#N/A</c:v>
                </c:pt>
                <c:pt idx="5">
                  <c:v>#N/A</c:v>
                </c:pt>
                <c:pt idx="6">
                  <c:v>4.8600000000000003</c:v>
                </c:pt>
                <c:pt idx="7">
                  <c:v>#N/A</c:v>
                </c:pt>
                <c:pt idx="8">
                  <c:v>#N/A</c:v>
                </c:pt>
                <c:pt idx="9">
                  <c:v>6.42</c:v>
                </c:pt>
                <c:pt idx="10">
                  <c:v>3.23</c:v>
                </c:pt>
                <c:pt idx="11">
                  <c:v>4.24</c:v>
                </c:pt>
                <c:pt idx="12">
                  <c:v>#N/A</c:v>
                </c:pt>
                <c:pt idx="13">
                  <c:v>#N/A</c:v>
                </c:pt>
                <c:pt idx="14">
                  <c:v>6.1150000000000002</c:v>
                </c:pt>
                <c:pt idx="15">
                  <c:v>#N/A</c:v>
                </c:pt>
                <c:pt idx="16">
                  <c:v>#N/A</c:v>
                </c:pt>
                <c:pt idx="17">
                  <c:v>3.95</c:v>
                </c:pt>
                <c:pt idx="18">
                  <c:v>4.72</c:v>
                </c:pt>
                <c:pt idx="19">
                  <c:v>#N/A</c:v>
                </c:pt>
                <c:pt idx="20">
                  <c:v>5.66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4.0999999999999996</c:v>
                </c:pt>
                <c:pt idx="25">
                  <c:v>#N/A</c:v>
                </c:pt>
                <c:pt idx="26">
                  <c:v>5.0999999999999996</c:v>
                </c:pt>
                <c:pt idx="27">
                  <c:v>#N/A</c:v>
                </c:pt>
                <c:pt idx="28">
                  <c:v>5.73</c:v>
                </c:pt>
                <c:pt idx="29">
                  <c:v>6.15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4.78</c:v>
                </c:pt>
                <c:pt idx="35">
                  <c:v>#N/A</c:v>
                </c:pt>
                <c:pt idx="36">
                  <c:v>#N/A</c:v>
                </c:pt>
                <c:pt idx="37">
                  <c:v>6.43</c:v>
                </c:pt>
                <c:pt idx="38">
                  <c:v>6.99</c:v>
                </c:pt>
                <c:pt idx="39">
                  <c:v>#N/A</c:v>
                </c:pt>
                <c:pt idx="40">
                  <c:v>5.75</c:v>
                </c:pt>
                <c:pt idx="41">
                  <c:v>#N/A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7.8</c:v>
                </c:pt>
                <c:pt idx="2">
                  <c:v>7.56</c:v>
                </c:pt>
                <c:pt idx="3">
                  <c:v>8.1</c:v>
                </c:pt>
                <c:pt idx="4">
                  <c:v>#N/A</c:v>
                </c:pt>
                <c:pt idx="5">
                  <c:v>#N/A</c:v>
                </c:pt>
                <c:pt idx="6">
                  <c:v>7.02</c:v>
                </c:pt>
                <c:pt idx="7">
                  <c:v>#N/A</c:v>
                </c:pt>
                <c:pt idx="8">
                  <c:v>#N/A</c:v>
                </c:pt>
                <c:pt idx="9">
                  <c:v>7.15</c:v>
                </c:pt>
                <c:pt idx="10">
                  <c:v>5.79</c:v>
                </c:pt>
                <c:pt idx="11">
                  <c:v>6.6</c:v>
                </c:pt>
                <c:pt idx="12">
                  <c:v>#N/A</c:v>
                </c:pt>
                <c:pt idx="13">
                  <c:v>#N/A</c:v>
                </c:pt>
                <c:pt idx="14">
                  <c:v>5.93</c:v>
                </c:pt>
                <c:pt idx="15">
                  <c:v>#N/A</c:v>
                </c:pt>
                <c:pt idx="16">
                  <c:v>#N/A</c:v>
                </c:pt>
                <c:pt idx="17">
                  <c:v>5.0199999999999996</c:v>
                </c:pt>
                <c:pt idx="18">
                  <c:v>5.0999999999999996</c:v>
                </c:pt>
                <c:pt idx="19">
                  <c:v>#N/A</c:v>
                </c:pt>
                <c:pt idx="20">
                  <c:v>5.19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3.8</c:v>
                </c:pt>
                <c:pt idx="25">
                  <c:v>#N/A</c:v>
                </c:pt>
                <c:pt idx="26">
                  <c:v>3.8</c:v>
                </c:pt>
                <c:pt idx="27">
                  <c:v>#N/A</c:v>
                </c:pt>
                <c:pt idx="28">
                  <c:v>3.96</c:v>
                </c:pt>
                <c:pt idx="29">
                  <c:v>4.1900000000000004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2.83</c:v>
                </c:pt>
                <c:pt idx="35">
                  <c:v>#N/A</c:v>
                </c:pt>
                <c:pt idx="36">
                  <c:v>#N/A</c:v>
                </c:pt>
                <c:pt idx="37">
                  <c:v>3.2</c:v>
                </c:pt>
                <c:pt idx="38">
                  <c:v>2.75</c:v>
                </c:pt>
                <c:pt idx="39">
                  <c:v>#N/A</c:v>
                </c:pt>
                <c:pt idx="40">
                  <c:v>2.57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3D78-4844-8595-0198C82F02C4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3D78-4844-8595-0198C82F02C4}"/>
              </c:ext>
            </c:extLst>
          </c:dPt>
          <c:xVal>
            <c:numRef>
              <c:f>' '!$N$2:$N$43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4.24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5.3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3D78-4844-8595-0198C82F02C4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3D78-4844-8595-0198C82F02C4}"/>
              </c:ext>
            </c:extLst>
          </c:dPt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4.93</c:v>
                </c:pt>
                <c:pt idx="13">
                  <c:v>5.45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4.62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7.4</c:v>
                </c:pt>
                <c:pt idx="32">
                  <c:v>#N/A</c:v>
                </c:pt>
                <c:pt idx="33">
                  <c:v>4.29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6.41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6.2</c:v>
                </c:pt>
                <c:pt idx="13">
                  <c:v>6.26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3.9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3.9</c:v>
                </c:pt>
                <c:pt idx="32">
                  <c:v>#N/A</c:v>
                </c:pt>
                <c:pt idx="33">
                  <c:v>2.7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3D78-4844-8595-0198C82F02C4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E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3D78-4844-8595-0198C82F02C4}"/>
              </c:ext>
            </c:extLst>
          </c:dPt>
          <c:xVal>
            <c:numRef>
              <c:f>' '!$R$2:$R$43</c:f>
              <c:numCache>
                <c:formatCode>General</c:formatCode>
                <c:ptCount val="42"/>
                <c:pt idx="0">
                  <c:v>3.95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3.05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3.48</c:v>
                </c:pt>
                <c:pt idx="5">
                  <c:v>4.08</c:v>
                </c:pt>
                <c:pt idx="6">
                  <c:v>4.8600000000000003</c:v>
                </c:pt>
                <c:pt idx="7">
                  <c:v>4.24</c:v>
                </c:pt>
                <c:pt idx="8">
                  <c:v>6.78</c:v>
                </c:pt>
                <c:pt idx="9">
                  <c:v>6.42</c:v>
                </c:pt>
                <c:pt idx="10">
                  <c:v>3.23</c:v>
                </c:pt>
                <c:pt idx="11">
                  <c:v>4.24</c:v>
                </c:pt>
                <c:pt idx="12">
                  <c:v>4.93</c:v>
                </c:pt>
                <c:pt idx="13">
                  <c:v>5.45</c:v>
                </c:pt>
                <c:pt idx="14">
                  <c:v>6.1150000000000002</c:v>
                </c:pt>
                <c:pt idx="15">
                  <c:v>6.7</c:v>
                </c:pt>
                <c:pt idx="16">
                  <c:v>5</c:v>
                </c:pt>
                <c:pt idx="17">
                  <c:v>3.95</c:v>
                </c:pt>
                <c:pt idx="18">
                  <c:v>4.72</c:v>
                </c:pt>
                <c:pt idx="19">
                  <c:v>5.34</c:v>
                </c:pt>
                <c:pt idx="20">
                  <c:v>5.66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4.0999999999999996</c:v>
                </c:pt>
                <c:pt idx="25">
                  <c:v>4.62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5.73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7.4</c:v>
                </c:pt>
                <c:pt idx="32">
                  <c:v>3.81</c:v>
                </c:pt>
                <c:pt idx="33">
                  <c:v>4.29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6.43</c:v>
                </c:pt>
                <c:pt idx="38">
                  <c:v>6.99</c:v>
                </c:pt>
                <c:pt idx="39">
                  <c:v>5.24</c:v>
                </c:pt>
                <c:pt idx="40">
                  <c:v>5.75</c:v>
                </c:pt>
                <c:pt idx="41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7-3D78-4844-8595-0198C82F02C4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3D78-4844-8595-0198C82F02C4}"/>
              </c:ext>
            </c:extLst>
          </c:dPt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3.48</c:v>
                </c:pt>
                <c:pt idx="5">
                  <c:v>4.08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6.7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5.34</c:v>
                </c:pt>
                <c:pt idx="20">
                  <c:v>#N/A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5.45</c:v>
                </c:pt>
                <c:pt idx="28">
                  <c:v>#N/A</c:v>
                </c:pt>
                <c:pt idx="29">
                  <c:v>#N/A</c:v>
                </c:pt>
                <c:pt idx="30">
                  <c:v>6.6849999999999996</c:v>
                </c:pt>
                <c:pt idx="31">
                  <c:v>#N/A</c:v>
                </c:pt>
                <c:pt idx="32">
                  <c:v>3.81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5.83</c:v>
                </c:pt>
                <c:pt idx="37">
                  <c:v>#N/A</c:v>
                </c:pt>
                <c:pt idx="38">
                  <c:v>#N/A</c:v>
                </c:pt>
                <c:pt idx="39">
                  <c:v>5.24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6.79</c:v>
                </c:pt>
                <c:pt idx="5">
                  <c:v>7.02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6.08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4.95</c:v>
                </c:pt>
                <c:pt idx="20">
                  <c:v>#N/A</c:v>
                </c:pt>
                <c:pt idx="21">
                  <c:v>5.01</c:v>
                </c:pt>
                <c:pt idx="22">
                  <c:v>5</c:v>
                </c:pt>
                <c:pt idx="23">
                  <c:v>4.0999999999999996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3.68</c:v>
                </c:pt>
                <c:pt idx="28">
                  <c:v>#N/A</c:v>
                </c:pt>
                <c:pt idx="29">
                  <c:v>#N/A</c:v>
                </c:pt>
                <c:pt idx="30">
                  <c:v>4</c:v>
                </c:pt>
                <c:pt idx="31">
                  <c:v>#N/A</c:v>
                </c:pt>
                <c:pt idx="32">
                  <c:v>3.27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3.1</c:v>
                </c:pt>
                <c:pt idx="37">
                  <c:v>#N/A</c:v>
                </c:pt>
                <c:pt idx="38">
                  <c:v>#N/A</c:v>
                </c:pt>
                <c:pt idx="39">
                  <c:v>2.4900000000000002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1-3D78-4844-8595-0198C82F0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ysClr val="window" lastClr="FFFFFF"/>
    </a:solidFill>
    <a:ln>
      <a:solidFill>
        <a:schemeClr val="bg1">
          <a:lumMod val="85000"/>
        </a:schemeClr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873335540850831E-2"/>
          <c:y val="2.2200674179832361E-2"/>
          <c:w val="0.87333306270396038"/>
          <c:h val="0.93952739346067549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{E74CAC96-3285-3D44-9DBB-472ECB7596A9}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{6E7401AF-F3DC-7D4D-9050-B5ABA29268DA}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{D87F5A80-CB4E-B84B-9D08-3BE4A8DA5781}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{B3B58F90-36CA-D049-8789-1D0B6242A762}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{787D369F-0B97-924B-A48F-5236E288F0B2}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{9546F7C5-5F6E-6242-BF43-E446E886A6B5}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{52E7058E-7ACF-4B4F-AE76-0CAEC6E81559}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{628EE4B2-C7D3-8D45-89D8-0998792FAD43}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{3F5956F4-CC10-AF41-A705-B07B1E28F98C}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{64202497-F27A-C241-B35E-1063574E795B}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{66240FB1-F6A7-C34A-BAAB-BB5772166E17}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{424586E6-9F4D-954F-A2EE-A52EF4D96450}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{881FF31E-265E-9148-A73E-71B9C287CCE3}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{610300B3-26DF-D84F-9D04-BC0E52F46B73}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{77D26B79-7EF3-7641-A7C5-3EE31DBEA8B9}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{EC0B0A05-416B-BC45-AD8A-76FAD8C45144}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{26525405-051B-794D-A6FD-B2221BA2BA86}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{4DE8717D-F046-4949-98FB-3F382F2022B6}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{AD1D8BDD-1730-2241-B6BD-186CA8744632}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{E153D8EE-2EF4-C849-8CC5-6A414F199CD2}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{7A8C0E0B-2820-ED47-85DE-3C121D70CF16}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{D0B828CD-DAD4-8347-B257-D9F1AD2085BD}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{0BD09A58-E5CB-7B43-8ABE-14DD6430A60B}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{8BF34887-82CA-8E4D-899A-04B59B9B1DE8}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{5D929090-877C-FB4A-90B2-3740869E1F47}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{281FCE6E-AC23-7944-ACD7-7E2702EFCF1C}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{34A3670C-89AE-1A47-9C65-2864AD3AEE6A}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{DE86F9D7-2545-EC43-82A7-9814FDFAF9D3}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{A66520DF-913D-4940-86BD-342D8B15284B}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{E90028A7-A71D-A64E-8966-1AD90B8AFF0B}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{ABA906D8-B9BE-DD42-A5A9-A7B97024E456}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{1E9DD693-C9FE-FF43-A07A-93AB95BD2C89}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{BC760139-1FDE-EB44-856D-BC8AB3E4486D}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{087BB2D5-C37A-4F4D-AF6E-925D1C34E2FB}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{B7D1C665-9A15-FD43-84B7-31098A2BFCA0}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{B8176C06-7A8E-B944-9ACA-A2C88E2B4184}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3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{5E897D65-F09A-4D4D-A051-BD9126AAC1E7}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{06EEA49C-4A3F-0141-8AE9-0F0962C3B0CE}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{8B4720C0-EF56-9340-8FDA-C21A71483352}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{5AB8232D-8A98-F74F-8118-CD2AAA91556E}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{6EBDF128-B437-7C4C-8011-10F1CE80CCF0}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{D1E089AE-2756-C043-9BD9-B72BDC38F276}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#N/A</c:v>
                </c:pt>
                <c:pt idx="5">
                  <c:v>#N/A</c:v>
                </c:pt>
                <c:pt idx="6">
                  <c:v>4.8600000000000003</c:v>
                </c:pt>
                <c:pt idx="7">
                  <c:v>#N/A</c:v>
                </c:pt>
                <c:pt idx="8">
                  <c:v>#N/A</c:v>
                </c:pt>
                <c:pt idx="9">
                  <c:v>6.42</c:v>
                </c:pt>
                <c:pt idx="10">
                  <c:v>3.23</c:v>
                </c:pt>
                <c:pt idx="11">
                  <c:v>4.24</c:v>
                </c:pt>
                <c:pt idx="12">
                  <c:v>#N/A</c:v>
                </c:pt>
                <c:pt idx="13">
                  <c:v>#N/A</c:v>
                </c:pt>
                <c:pt idx="14">
                  <c:v>6.1150000000000002</c:v>
                </c:pt>
                <c:pt idx="15">
                  <c:v>#N/A</c:v>
                </c:pt>
                <c:pt idx="16">
                  <c:v>#N/A</c:v>
                </c:pt>
                <c:pt idx="17">
                  <c:v>3.95</c:v>
                </c:pt>
                <c:pt idx="18">
                  <c:v>4.72</c:v>
                </c:pt>
                <c:pt idx="19">
                  <c:v>#N/A</c:v>
                </c:pt>
                <c:pt idx="20">
                  <c:v>5.66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4.0999999999999996</c:v>
                </c:pt>
                <c:pt idx="25">
                  <c:v>#N/A</c:v>
                </c:pt>
                <c:pt idx="26">
                  <c:v>5.0999999999999996</c:v>
                </c:pt>
                <c:pt idx="27">
                  <c:v>#N/A</c:v>
                </c:pt>
                <c:pt idx="28">
                  <c:v>5.73</c:v>
                </c:pt>
                <c:pt idx="29">
                  <c:v>6.15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4.78</c:v>
                </c:pt>
                <c:pt idx="35">
                  <c:v>#N/A</c:v>
                </c:pt>
                <c:pt idx="36">
                  <c:v>#N/A</c:v>
                </c:pt>
                <c:pt idx="37">
                  <c:v>6.43</c:v>
                </c:pt>
                <c:pt idx="38">
                  <c:v>6.99</c:v>
                </c:pt>
                <c:pt idx="39">
                  <c:v>#N/A</c:v>
                </c:pt>
                <c:pt idx="40">
                  <c:v>5.75</c:v>
                </c:pt>
                <c:pt idx="41">
                  <c:v>#N/A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7.8</c:v>
                </c:pt>
                <c:pt idx="2">
                  <c:v>7.56</c:v>
                </c:pt>
                <c:pt idx="3">
                  <c:v>8.1</c:v>
                </c:pt>
                <c:pt idx="4">
                  <c:v>#N/A</c:v>
                </c:pt>
                <c:pt idx="5">
                  <c:v>#N/A</c:v>
                </c:pt>
                <c:pt idx="6">
                  <c:v>7.02</c:v>
                </c:pt>
                <c:pt idx="7">
                  <c:v>#N/A</c:v>
                </c:pt>
                <c:pt idx="8">
                  <c:v>#N/A</c:v>
                </c:pt>
                <c:pt idx="9">
                  <c:v>7.15</c:v>
                </c:pt>
                <c:pt idx="10">
                  <c:v>5.79</c:v>
                </c:pt>
                <c:pt idx="11">
                  <c:v>6.6</c:v>
                </c:pt>
                <c:pt idx="12">
                  <c:v>#N/A</c:v>
                </c:pt>
                <c:pt idx="13">
                  <c:v>#N/A</c:v>
                </c:pt>
                <c:pt idx="14">
                  <c:v>5.93</c:v>
                </c:pt>
                <c:pt idx="15">
                  <c:v>#N/A</c:v>
                </c:pt>
                <c:pt idx="16">
                  <c:v>#N/A</c:v>
                </c:pt>
                <c:pt idx="17">
                  <c:v>5.0199999999999996</c:v>
                </c:pt>
                <c:pt idx="18">
                  <c:v>5.0999999999999996</c:v>
                </c:pt>
                <c:pt idx="19">
                  <c:v>#N/A</c:v>
                </c:pt>
                <c:pt idx="20">
                  <c:v>5.19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3.8</c:v>
                </c:pt>
                <c:pt idx="25">
                  <c:v>#N/A</c:v>
                </c:pt>
                <c:pt idx="26">
                  <c:v>3.8</c:v>
                </c:pt>
                <c:pt idx="27">
                  <c:v>#N/A</c:v>
                </c:pt>
                <c:pt idx="28">
                  <c:v>3.96</c:v>
                </c:pt>
                <c:pt idx="29">
                  <c:v>4.1900000000000004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2.83</c:v>
                </c:pt>
                <c:pt idx="35">
                  <c:v>#N/A</c:v>
                </c:pt>
                <c:pt idx="36">
                  <c:v>#N/A</c:v>
                </c:pt>
                <c:pt idx="37">
                  <c:v>3.2</c:v>
                </c:pt>
                <c:pt idx="38">
                  <c:v>2.75</c:v>
                </c:pt>
                <c:pt idx="39">
                  <c:v>#N/A</c:v>
                </c:pt>
                <c:pt idx="40">
                  <c:v>2.57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C27C-4B19-B178-2E3857E85DA0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{DF2DB7E1-008B-C543-AEA7-7A0BDC1238BD}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{C68C510A-E3B7-2A40-A90B-D04ADD035DDE}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{416BA4D0-8FB0-7A4A-B478-DB4C172F237B}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{D1FED783-2EFD-B34F-910D-1CB7F9AF41F8}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{BCD4ACD4-CCE8-D44B-8E1C-F0006298CABB}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{CEC082EC-387B-3247-8B12-D7AEB171138C}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{F20D43C0-6F6D-C549-AEC2-4334BFC1D372}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{B3AF2A31-4C9B-2B41-A2E4-34F9A0547238}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{F4F94C4C-70F7-B140-86D2-08A580C75C1D}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{5733B28C-D147-E140-AC96-2474FB7BF77E}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{9B882C6B-D2C0-9B42-8BE1-08729DF8D652}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{5B1AA596-8E37-9A4A-9E1F-5441A6CD810F}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{0C86DC73-790C-714B-B079-53A70ED21BFB}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6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{6F791C31-77BC-384E-8FC7-CF0EE86A3EFB}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{B84FF549-8099-6443-8794-2698809825AE}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{720D5C12-A92E-B240-AB71-3AD508BEA822}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{00493BAE-0956-1E42-955A-AA2799F27031}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{06760DD3-06D7-2449-AEEA-7DF2F81C43C0}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B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{D30BE90C-D7D8-6341-B993-2B78D0582564}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C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{8A246779-C929-3B45-8734-267684142D20}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D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{0DCFE5DA-D66A-BE48-8F2F-6D94F404ACCD}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E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{77332238-3866-E448-BB46-9C3A6948504F}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{B1100796-BCB5-EF4C-AB99-9060BC200A82}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{25D575A8-0973-3447-8EE7-49F0C0FC3A4D}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{AD130526-CCA1-794F-B75A-77309CCB7DEC}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{9E64DEAC-D1EA-F440-AA2A-8217463C5A2C}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3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{56444BB2-DA96-984F-92CE-43F27C2678F0}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{AAF91FAF-78FD-4C40-894A-687162BF58B4}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5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{687ED932-11C2-FF4F-843A-D6C65F1F3648}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{485E1417-2CF7-BF4F-8C94-2098BDA7C738}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{29EE8D0E-7DE9-E24A-9C28-9169E7F149EA}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{DAF1849D-8955-A945-8FCD-B2F06FC38A73}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{AE0E95C3-22FE-D34F-A991-CDC8588812EB}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{9E100D2A-44F8-1D4F-A8B6-B4FDCA4637FA}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{76AC7245-96DF-564A-9EAB-BBC5234877BC}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{4A47767D-322E-2841-9589-8864D5987AA9}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4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{4018792B-2110-E84B-843E-5484AAA709F9}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D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{CBE868FD-1012-A743-873D-565B07991D7A}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E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{BBE5406A-34C2-544D-A690-F1D458D97799}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{CB15F032-92C3-F940-9544-FC9D9D10E22B}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0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{CD3EB811-4AB8-9D40-B314-B672BB017E52}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1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{82ED122E-A99A-214B-9B95-9237F9E456CD}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2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'!$N$2:$N$43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4.24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5.3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C27C-4B19-B178-2E3857E85DA0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{C37D05E1-D3A7-D94E-8427-31773ACC8FA0}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4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{77DCEEFD-E8E8-C442-AAC9-A531B9150F93}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5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{EB6F6A7F-585C-6D42-8E98-B84794481A2A}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6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{BA715930-84D1-6645-93CD-52ECDC35B21B}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7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{1DD5CF6C-5DE4-174A-8CCF-BB9CD0552E30}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8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{B94BEF37-50AF-D442-A881-C620B879CB82}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9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{DA2EF0C6-76CB-994F-BE62-5ADBD063C71F}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A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{26FA6400-8F5B-394D-BEAC-404385005486}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B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{44C4F04F-CBC3-F54E-A6F3-53DBD053DFEB}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C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{9F20AA06-637B-1B4B-AF2B-862A27ECCEFF}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D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{09B66E46-699E-954D-990D-7E50CFBAF15E}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E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{D32A7316-2F06-154D-A353-6DA39ABE5C30}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F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{901B34E9-FA17-2C4A-ACD9-82801AB79780}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0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{7482F8A3-2A18-5E4A-849E-A837F80957A5}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1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{D449FBFC-66B5-8E4C-BEF6-7483AB11E523}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2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{5BC5F347-1DC5-C14B-880B-5A874ECC63FB}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3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{B674E89E-D234-7649-A4BA-0FFA1A6653C3}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4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{F3ABF39F-834E-7C46-B939-674F8F2D94BA}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5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{D487A69C-165C-E547-A09F-CCC006913F90}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6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{C9E6B110-746E-9040-B36D-A783ED990F7A}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7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{B0F8DDFF-988D-EE41-8739-6FA46C7A5C91}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8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{93736455-19E9-8342-967D-AE41D55B915E}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9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{795E4B34-58C4-8249-A3C6-E58C1A3C6199}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A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{4523CA78-76CC-D64C-93B8-060F3DA80288}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B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{25480325-649E-2144-8FF1-F08CDFD9DFED}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C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{650C5F9F-D182-DB4C-80E5-3AEC840712C5}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D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{26F50738-1DD3-444A-9B43-75BEAC705358}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E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{A986D50E-BF62-1A4D-8F5A-B0827E0E51ED}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F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{23EFC682-AB7D-A84D-9F00-550CDDE392F9}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0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{FEE824E5-DAB7-E640-A0B8-03B82D294EE3}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1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{05A3C06C-CBF3-8444-9609-8731E16F9DF2}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2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{5B9BCC01-F69F-2B4C-B378-DD30DAB22ACB}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3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{59BFB567-FB0F-EA4E-9A29-AF1D949EB6C2}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4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{8FBCA4EA-12EB-D647-8990-0A2DECABD730}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5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{44A3A76F-C961-D944-A10D-1B9DC8BF869B}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6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{6937B1AB-7DA1-AC4B-8E79-C47516244B2C}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5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{B758541A-6EF2-2E44-B0A7-094B7FD7985A}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7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{E06EF1B0-F1F1-0040-8783-7242D57939A8}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8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{9C5D8554-446E-D249-AD07-7ADBE0D8C208}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9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{52072306-1D0B-384E-99FF-4D265AD6545A}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A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{6BBD660D-3F64-0C42-807E-7556795AE37A}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B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{D765E9ED-3831-2241-AC0C-9A49CBDB1432}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C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4.93</c:v>
                </c:pt>
                <c:pt idx="13">
                  <c:v>5.45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4.62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7.4</c:v>
                </c:pt>
                <c:pt idx="32">
                  <c:v>#N/A</c:v>
                </c:pt>
                <c:pt idx="33">
                  <c:v>4.29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6.41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6.2</c:v>
                </c:pt>
                <c:pt idx="13">
                  <c:v>6.26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3.9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3.9</c:v>
                </c:pt>
                <c:pt idx="32">
                  <c:v>#N/A</c:v>
                </c:pt>
                <c:pt idx="33">
                  <c:v>2.7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C27C-4B19-B178-2E3857E85DA0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E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{401A90CF-43A1-2A4A-BF0E-AB60D3B0C871}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E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{EFF3C16E-12B4-5843-960E-743D4090F4F6}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F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{AECFFA51-805F-BE46-8119-FA535C1EB991}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0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{68D5FF21-B5F3-534E-A80E-3CC004718418}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1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{A8A30CF6-1F0B-3144-A786-BD3B8058E7B8}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2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{B197C22A-0F97-CA49-946A-508366CE0C96}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3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{BD210485-5CCB-A945-B08F-63CFA8D2B1DE}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4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{79D3E794-45DF-0E43-8EE1-92EA7747E2E8}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5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{F906C8E5-8B83-B44D-9CD5-6004A185101C}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6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{B76B41FC-7F2C-E940-B493-CBA48F3309DA}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7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{14542DB1-876A-F947-8641-342A13B0EFA4}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8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{D5458FBE-3F42-5A42-9C45-86183D109D1E}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9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{1468146C-4226-A549-867B-D22BCFD30FFD}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A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{57428C0D-B805-B044-9F5E-45FF1C590399}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B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{DDBB2808-3648-7440-B365-94D7709EF944}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C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{C8CCFC8E-FDBF-4741-BC8D-07263472F1AB}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D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{4B38FC63-4912-9D41-9E3A-5924C43FBA7C}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E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{F05DF102-5A50-B24A-ACAA-89E17F460402}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F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{E80D650A-6AE0-334F-A067-7DB1610AAEB0}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0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{2802DC3B-0076-BE41-B9FF-94EADE56C616}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1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{F713E48B-B602-464D-AFC0-EDB5935A3B4C}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2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{2436A9FE-9004-E645-BB2E-8F0658536AA9}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3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{8FE6D028-1794-B34C-8AA3-37197B16CEF6}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4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{0475ABEB-DA59-5D43-B5E3-BD97EC61645C}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5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{B1C0CF66-5904-934C-89C9-9020E775A05A}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6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{FB19AEE1-5E0C-904E-82E1-8BD05A8610D5}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7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{AFA6D2DC-7283-894D-A033-69CB6B9B8825}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8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{06B0B398-D2D5-0E45-BA6B-B83B0C6C1781}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9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{FA3EC598-74E4-B248-A20C-901E178E011A}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A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{60FFCF0E-678B-A64A-B55A-9D5A9DB348CD}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B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{34A1433B-7B3F-A243-8D33-7F6AAD845543}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C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{55FEC44A-B752-1847-A425-CD0AB1FE8A35}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D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{7FA34BC8-A8FD-9D49-B8BC-D37DD8173EE4}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E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{487197D2-A6ED-9245-89BE-88FA05419CEB}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F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{AB6E063E-1274-A749-A6AD-D6FEC334D39A}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0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{8CB75886-8D16-8C45-8E3D-F138E5AEF1E2}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6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{E77CCD69-A7C2-CA44-AEA0-21143D06C359}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1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{FBB1B94E-C3B1-E247-9515-17D734E504D6}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2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{0B7903EE-5549-BB49-89FC-A1A42338778D}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3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{F6C384CF-F38F-104A-9371-DB15C006C890}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4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{CB23E0D1-5790-F645-AFD0-757BFAC63FA1}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5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{6DB4CFB6-1EC6-5A4F-870F-6704F39839B4}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6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'!$R$2:$R$43</c:f>
              <c:numCache>
                <c:formatCode>General</c:formatCode>
                <c:ptCount val="42"/>
                <c:pt idx="0">
                  <c:v>3.95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3.05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3.48</c:v>
                </c:pt>
                <c:pt idx="5">
                  <c:v>4.08</c:v>
                </c:pt>
                <c:pt idx="6">
                  <c:v>4.8600000000000003</c:v>
                </c:pt>
                <c:pt idx="7">
                  <c:v>4.24</c:v>
                </c:pt>
                <c:pt idx="8">
                  <c:v>6.78</c:v>
                </c:pt>
                <c:pt idx="9">
                  <c:v>6.42</c:v>
                </c:pt>
                <c:pt idx="10">
                  <c:v>3.23</c:v>
                </c:pt>
                <c:pt idx="11">
                  <c:v>4.24</c:v>
                </c:pt>
                <c:pt idx="12">
                  <c:v>4.93</c:v>
                </c:pt>
                <c:pt idx="13">
                  <c:v>5.45</c:v>
                </c:pt>
                <c:pt idx="14">
                  <c:v>6.1150000000000002</c:v>
                </c:pt>
                <c:pt idx="15">
                  <c:v>6.7</c:v>
                </c:pt>
                <c:pt idx="16">
                  <c:v>5</c:v>
                </c:pt>
                <c:pt idx="17">
                  <c:v>3.95</c:v>
                </c:pt>
                <c:pt idx="18">
                  <c:v>4.72</c:v>
                </c:pt>
                <c:pt idx="19">
                  <c:v>5.34</c:v>
                </c:pt>
                <c:pt idx="20">
                  <c:v>5.66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4.0999999999999996</c:v>
                </c:pt>
                <c:pt idx="25">
                  <c:v>4.62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5.73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7.4</c:v>
                </c:pt>
                <c:pt idx="32">
                  <c:v>3.81</c:v>
                </c:pt>
                <c:pt idx="33">
                  <c:v>4.29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6.43</c:v>
                </c:pt>
                <c:pt idx="38">
                  <c:v>6.99</c:v>
                </c:pt>
                <c:pt idx="39">
                  <c:v>5.24</c:v>
                </c:pt>
                <c:pt idx="40">
                  <c:v>5.75</c:v>
                </c:pt>
                <c:pt idx="41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7-C27C-4B19-B178-2E3857E85DA0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{846F1A05-00F3-5742-95BF-1AD68A4D73E2}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8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{CD6AAD90-61E6-9F45-BF53-F6E6C9B7760E}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9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{1012924E-A573-A84F-9B5D-C1D28432DE35}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A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{9B4747C8-CE69-9A46-9220-15B3BA75A2BC}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B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{3EB02476-87D8-5543-98C8-D89EC3A9CD43}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C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{E414C1D2-6B4E-6141-938C-2E76E0D8B046}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D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{A9F3C790-F12C-1B41-B2FE-38C616E43C2B}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E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{0526CEE7-0C7B-BE48-93F3-4C2FBFFB6C11}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F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{680B963D-8268-C147-9E43-DA5F94124468}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0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{82188C24-AE0F-054C-AEA9-02D0C33BE1D3}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1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{D9F374EB-7365-FC48-89E0-0BB37216A4C4}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2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{34BCA082-62FD-A949-B4A9-49B39051465A}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3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{9CD6F7DD-F37B-A248-9D17-9E82C4728263}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4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{13DFEBFB-0BA5-694A-BA45-6983978AEA56}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5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{23D60C19-3E5A-CE4E-AB56-202B86020A78}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6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{868135A9-56C7-2846-AE9F-DE326D90439B}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7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{41E86FB9-3391-E84C-9F40-CDB79774C287}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8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{67491423-CEC1-D246-A17C-7598629D4979}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9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{1D38F62A-D9D3-D844-8827-0764AE91B2D6}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A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{DEFDD06A-34D4-0A48-A9F0-E9B810C597E8}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B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{004A4CAF-ADEC-7045-BD9F-8596A3496427}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C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{0D87C9E2-37EA-854C-A2CA-B6C4694007B2}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D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{B3989EB2-FB4F-2D47-9968-C0494F6C234A}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E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{C6362026-FCEA-1D4B-ADAF-419257249911}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F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{9F7D2BFA-C700-9F40-A23D-ECF783A2F7AF}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0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{2193167C-C4B0-9B41-9C9F-7468B2F88876}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1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{29974DEC-0989-7144-BCD3-10EAF849ECB9}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2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{63C59CB4-A652-2240-BE87-E2AC51B1FC2A}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3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{7DBBF77B-ACE2-F746-8DBD-B7D403F7E386}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4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{9D3497A8-30B9-5C4B-9DC3-33436038A32D}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5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{458B66DA-D005-9B40-A033-BAF30CB3F369}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6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{07999467-4D37-B946-B056-9B0ADB25D1A9}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7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{645670B7-738C-0F4B-BB81-E73DB154193E}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8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{01CAE012-AD62-DF4A-8E32-D0307ECC1F57}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9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{86B33478-67AC-B949-9C7C-660DFAB8BECD}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A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{BB7BC80C-01D9-DA4A-91DB-F3349DA83434}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7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{AB8C5F4F-5C3C-F647-8D9F-ECDE1690B5E0}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B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{0C051DDB-5449-5444-80AA-A6ACC7F6D47D}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C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{E5F654A8-4478-1748-A2E6-ED302BAFA263}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D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{E0F9004F-3776-D047-8E3B-2C1C85178375}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E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{3BE03FC8-7C1E-A94E-A01A-3BEE2F560BCD}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F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{E4759A02-C15D-704A-A077-287A58D8A036}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0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3.48</c:v>
                </c:pt>
                <c:pt idx="5">
                  <c:v>4.08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6.7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5.34</c:v>
                </c:pt>
                <c:pt idx="20">
                  <c:v>#N/A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5.45</c:v>
                </c:pt>
                <c:pt idx="28">
                  <c:v>#N/A</c:v>
                </c:pt>
                <c:pt idx="29">
                  <c:v>#N/A</c:v>
                </c:pt>
                <c:pt idx="30">
                  <c:v>6.6849999999999996</c:v>
                </c:pt>
                <c:pt idx="31">
                  <c:v>#N/A</c:v>
                </c:pt>
                <c:pt idx="32">
                  <c:v>3.81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5.83</c:v>
                </c:pt>
                <c:pt idx="37">
                  <c:v>#N/A</c:v>
                </c:pt>
                <c:pt idx="38">
                  <c:v>#N/A</c:v>
                </c:pt>
                <c:pt idx="39">
                  <c:v>5.24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6.79</c:v>
                </c:pt>
                <c:pt idx="5">
                  <c:v>7.02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6.08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4.95</c:v>
                </c:pt>
                <c:pt idx="20">
                  <c:v>#N/A</c:v>
                </c:pt>
                <c:pt idx="21">
                  <c:v>5.01</c:v>
                </c:pt>
                <c:pt idx="22">
                  <c:v>5</c:v>
                </c:pt>
                <c:pt idx="23">
                  <c:v>4.0999999999999996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3.68</c:v>
                </c:pt>
                <c:pt idx="28">
                  <c:v>#N/A</c:v>
                </c:pt>
                <c:pt idx="29">
                  <c:v>#N/A</c:v>
                </c:pt>
                <c:pt idx="30">
                  <c:v>4</c:v>
                </c:pt>
                <c:pt idx="31">
                  <c:v>#N/A</c:v>
                </c:pt>
                <c:pt idx="32">
                  <c:v>3.27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3.1</c:v>
                </c:pt>
                <c:pt idx="37">
                  <c:v>#N/A</c:v>
                </c:pt>
                <c:pt idx="38">
                  <c:v>#N/A</c:v>
                </c:pt>
                <c:pt idx="39">
                  <c:v>2.4900000000000002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1-C27C-4B19-B178-2E3857E85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tx1"/>
    </a:solidFill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06243866462339"/>
          <c:y val="6.9088283015011395E-2"/>
          <c:w val="0.7898777244872508"/>
          <c:h val="0.88650250430951061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761E-4AB5-9CAB-6DE5EE69E769}"/>
              </c:ext>
            </c:extLst>
          </c:dPt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#N/A</c:v>
                </c:pt>
                <c:pt idx="5">
                  <c:v>#N/A</c:v>
                </c:pt>
                <c:pt idx="6">
                  <c:v>4.8600000000000003</c:v>
                </c:pt>
                <c:pt idx="7">
                  <c:v>#N/A</c:v>
                </c:pt>
                <c:pt idx="8">
                  <c:v>#N/A</c:v>
                </c:pt>
                <c:pt idx="9">
                  <c:v>6.42</c:v>
                </c:pt>
                <c:pt idx="10">
                  <c:v>3.23</c:v>
                </c:pt>
                <c:pt idx="11">
                  <c:v>4.24</c:v>
                </c:pt>
                <c:pt idx="12">
                  <c:v>#N/A</c:v>
                </c:pt>
                <c:pt idx="13">
                  <c:v>#N/A</c:v>
                </c:pt>
                <c:pt idx="14">
                  <c:v>6.1150000000000002</c:v>
                </c:pt>
                <c:pt idx="15">
                  <c:v>#N/A</c:v>
                </c:pt>
                <c:pt idx="16">
                  <c:v>#N/A</c:v>
                </c:pt>
                <c:pt idx="17">
                  <c:v>3.95</c:v>
                </c:pt>
                <c:pt idx="18">
                  <c:v>4.72</c:v>
                </c:pt>
                <c:pt idx="19">
                  <c:v>#N/A</c:v>
                </c:pt>
                <c:pt idx="20">
                  <c:v>5.66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4.0999999999999996</c:v>
                </c:pt>
                <c:pt idx="25">
                  <c:v>#N/A</c:v>
                </c:pt>
                <c:pt idx="26">
                  <c:v>5.0999999999999996</c:v>
                </c:pt>
                <c:pt idx="27">
                  <c:v>#N/A</c:v>
                </c:pt>
                <c:pt idx="28">
                  <c:v>5.73</c:v>
                </c:pt>
                <c:pt idx="29">
                  <c:v>6.15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4.78</c:v>
                </c:pt>
                <c:pt idx="35">
                  <c:v>#N/A</c:v>
                </c:pt>
                <c:pt idx="36">
                  <c:v>#N/A</c:v>
                </c:pt>
                <c:pt idx="37">
                  <c:v>6.43</c:v>
                </c:pt>
                <c:pt idx="38">
                  <c:v>6.99</c:v>
                </c:pt>
                <c:pt idx="39">
                  <c:v>#N/A</c:v>
                </c:pt>
                <c:pt idx="40">
                  <c:v>5.75</c:v>
                </c:pt>
                <c:pt idx="41">
                  <c:v>#N/A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7.8</c:v>
                </c:pt>
                <c:pt idx="2">
                  <c:v>7.56</c:v>
                </c:pt>
                <c:pt idx="3">
                  <c:v>8.1</c:v>
                </c:pt>
                <c:pt idx="4">
                  <c:v>#N/A</c:v>
                </c:pt>
                <c:pt idx="5">
                  <c:v>#N/A</c:v>
                </c:pt>
                <c:pt idx="6">
                  <c:v>7.02</c:v>
                </c:pt>
                <c:pt idx="7">
                  <c:v>#N/A</c:v>
                </c:pt>
                <c:pt idx="8">
                  <c:v>#N/A</c:v>
                </c:pt>
                <c:pt idx="9">
                  <c:v>7.15</c:v>
                </c:pt>
                <c:pt idx="10">
                  <c:v>5.79</c:v>
                </c:pt>
                <c:pt idx="11">
                  <c:v>6.6</c:v>
                </c:pt>
                <c:pt idx="12">
                  <c:v>#N/A</c:v>
                </c:pt>
                <c:pt idx="13">
                  <c:v>#N/A</c:v>
                </c:pt>
                <c:pt idx="14">
                  <c:v>5.93</c:v>
                </c:pt>
                <c:pt idx="15">
                  <c:v>#N/A</c:v>
                </c:pt>
                <c:pt idx="16">
                  <c:v>#N/A</c:v>
                </c:pt>
                <c:pt idx="17">
                  <c:v>5.0199999999999996</c:v>
                </c:pt>
                <c:pt idx="18">
                  <c:v>5.0999999999999996</c:v>
                </c:pt>
                <c:pt idx="19">
                  <c:v>#N/A</c:v>
                </c:pt>
                <c:pt idx="20">
                  <c:v>5.19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3.8</c:v>
                </c:pt>
                <c:pt idx="25">
                  <c:v>#N/A</c:v>
                </c:pt>
                <c:pt idx="26">
                  <c:v>3.8</c:v>
                </c:pt>
                <c:pt idx="27">
                  <c:v>#N/A</c:v>
                </c:pt>
                <c:pt idx="28">
                  <c:v>3.96</c:v>
                </c:pt>
                <c:pt idx="29">
                  <c:v>4.1900000000000004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2.83</c:v>
                </c:pt>
                <c:pt idx="35">
                  <c:v>#N/A</c:v>
                </c:pt>
                <c:pt idx="36">
                  <c:v>#N/A</c:v>
                </c:pt>
                <c:pt idx="37">
                  <c:v>3.2</c:v>
                </c:pt>
                <c:pt idx="38">
                  <c:v>2.75</c:v>
                </c:pt>
                <c:pt idx="39">
                  <c:v>#N/A</c:v>
                </c:pt>
                <c:pt idx="40">
                  <c:v>2.57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761E-4AB5-9CAB-6DE5EE69E769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D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761E-4AB5-9CAB-6DE5EE69E769}"/>
              </c:ext>
            </c:extLst>
          </c:dPt>
          <c:xVal>
            <c:numRef>
              <c:f>' '!$N$2:$N$43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4.24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5.3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761E-4AB5-9CAB-6DE5EE69E769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E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7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761E-4AB5-9CAB-6DE5EE69E769}"/>
              </c:ext>
            </c:extLst>
          </c:dPt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4.93</c:v>
                </c:pt>
                <c:pt idx="13">
                  <c:v>5.45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4.62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7.4</c:v>
                </c:pt>
                <c:pt idx="32">
                  <c:v>#N/A</c:v>
                </c:pt>
                <c:pt idx="33">
                  <c:v>4.29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6.41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6.2</c:v>
                </c:pt>
                <c:pt idx="13">
                  <c:v>6.26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3.9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3.9</c:v>
                </c:pt>
                <c:pt idx="32">
                  <c:v>#N/A</c:v>
                </c:pt>
                <c:pt idx="33">
                  <c:v>2.7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761E-4AB5-9CAB-6DE5EE69E769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2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4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1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3-761E-4AB5-9CAB-6DE5EE69E769}"/>
              </c:ext>
            </c:extLst>
          </c:dPt>
          <c:xVal>
            <c:numRef>
              <c:f>' '!$R$2:$R$43</c:f>
              <c:numCache>
                <c:formatCode>General</c:formatCode>
                <c:ptCount val="42"/>
                <c:pt idx="0">
                  <c:v>3.95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3.05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3.48</c:v>
                </c:pt>
                <c:pt idx="5">
                  <c:v>4.08</c:v>
                </c:pt>
                <c:pt idx="6">
                  <c:v>4.8600000000000003</c:v>
                </c:pt>
                <c:pt idx="7">
                  <c:v>4.24</c:v>
                </c:pt>
                <c:pt idx="8">
                  <c:v>6.78</c:v>
                </c:pt>
                <c:pt idx="9">
                  <c:v>6.42</c:v>
                </c:pt>
                <c:pt idx="10">
                  <c:v>3.23</c:v>
                </c:pt>
                <c:pt idx="11">
                  <c:v>4.24</c:v>
                </c:pt>
                <c:pt idx="12">
                  <c:v>4.93</c:v>
                </c:pt>
                <c:pt idx="13">
                  <c:v>5.45</c:v>
                </c:pt>
                <c:pt idx="14">
                  <c:v>6.1150000000000002</c:v>
                </c:pt>
                <c:pt idx="15">
                  <c:v>6.7</c:v>
                </c:pt>
                <c:pt idx="16">
                  <c:v>5</c:v>
                </c:pt>
                <c:pt idx="17">
                  <c:v>3.95</c:v>
                </c:pt>
                <c:pt idx="18">
                  <c:v>4.72</c:v>
                </c:pt>
                <c:pt idx="19">
                  <c:v>5.34</c:v>
                </c:pt>
                <c:pt idx="20">
                  <c:v>5.66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4.0999999999999996</c:v>
                </c:pt>
                <c:pt idx="25">
                  <c:v>4.62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5.73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7.4</c:v>
                </c:pt>
                <c:pt idx="32">
                  <c:v>3.81</c:v>
                </c:pt>
                <c:pt idx="33">
                  <c:v>4.29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6.43</c:v>
                </c:pt>
                <c:pt idx="38">
                  <c:v>6.99</c:v>
                </c:pt>
                <c:pt idx="39">
                  <c:v>5.24</c:v>
                </c:pt>
                <c:pt idx="40">
                  <c:v>5.75</c:v>
                </c:pt>
                <c:pt idx="41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B-761E-4AB5-9CAB-6DE5EE69E769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9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8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7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6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C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B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A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6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E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D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4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F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0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1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2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3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C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5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7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8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9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A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B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D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E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1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2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3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4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5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6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7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F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0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8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A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C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E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9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B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D-761E-4AB5-9CAB-6DE5EE69E769}"/>
              </c:ext>
            </c:extLst>
          </c:dPt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3.48</c:v>
                </c:pt>
                <c:pt idx="5">
                  <c:v>4.08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6.7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5.34</c:v>
                </c:pt>
                <c:pt idx="20">
                  <c:v>#N/A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5.45</c:v>
                </c:pt>
                <c:pt idx="28">
                  <c:v>#N/A</c:v>
                </c:pt>
                <c:pt idx="29">
                  <c:v>#N/A</c:v>
                </c:pt>
                <c:pt idx="30">
                  <c:v>6.6849999999999996</c:v>
                </c:pt>
                <c:pt idx="31">
                  <c:v>#N/A</c:v>
                </c:pt>
                <c:pt idx="32">
                  <c:v>3.81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5.83</c:v>
                </c:pt>
                <c:pt idx="37">
                  <c:v>#N/A</c:v>
                </c:pt>
                <c:pt idx="38">
                  <c:v>#N/A</c:v>
                </c:pt>
                <c:pt idx="39">
                  <c:v>5.24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6.79</c:v>
                </c:pt>
                <c:pt idx="5">
                  <c:v>7.02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6.08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4.95</c:v>
                </c:pt>
                <c:pt idx="20">
                  <c:v>#N/A</c:v>
                </c:pt>
                <c:pt idx="21">
                  <c:v>5.01</c:v>
                </c:pt>
                <c:pt idx="22">
                  <c:v>5</c:v>
                </c:pt>
                <c:pt idx="23">
                  <c:v>4.0999999999999996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3.68</c:v>
                </c:pt>
                <c:pt idx="28">
                  <c:v>#N/A</c:v>
                </c:pt>
                <c:pt idx="29">
                  <c:v>#N/A</c:v>
                </c:pt>
                <c:pt idx="30">
                  <c:v>4</c:v>
                </c:pt>
                <c:pt idx="31">
                  <c:v>#N/A</c:v>
                </c:pt>
                <c:pt idx="32">
                  <c:v>3.27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3.1</c:v>
                </c:pt>
                <c:pt idx="37">
                  <c:v>#N/A</c:v>
                </c:pt>
                <c:pt idx="38">
                  <c:v>#N/A</c:v>
                </c:pt>
                <c:pt idx="39">
                  <c:v>2.4900000000000002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5-761E-4AB5-9CAB-6DE5EE69E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22" fmlaLink="Data!$M$1" fmlaRange="Data!$Q$1:$Q$5" noThreeD="1" sel="2" val="0"/>
</file>

<file path=xl/ctrlProps/ctrlProp2.xml><?xml version="1.0" encoding="utf-8"?>
<formControlPr xmlns="http://schemas.microsoft.com/office/spreadsheetml/2009/9/main" objectType="Drop" dropStyle="combo" dx="22" fmlaLink="Data!$M$1" fmlaRange="Data!$Q$1:$Q$5" noThreeD="1" sel="2" val="0"/>
</file>

<file path=xl/ctrlProps/ctrlProp3.xml><?xml version="1.0" encoding="utf-8"?>
<formControlPr xmlns="http://schemas.microsoft.com/office/spreadsheetml/2009/9/main" objectType="Drop" dropStyle="combo" dx="22" fmlaLink="Data!$M$1" fmlaRange="Data!$Q$1:$Q$5" noThreeD="1" sel="2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114302</xdr:colOff>
      <xdr:row>0</xdr:row>
      <xdr:rowOff>114301</xdr:rowOff>
    </xdr:from>
    <xdr:to>
      <xdr:col>12</xdr:col>
      <xdr:colOff>409576</xdr:colOff>
      <xdr:row>32</xdr:row>
      <xdr:rowOff>57151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14302" y="114301"/>
          <a:ext cx="8474074" cy="6174317"/>
          <a:chOff x="114302" y="114301"/>
          <a:chExt cx="7610474" cy="603885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aphicFramePr>
            <a:graphicFrameLocks/>
          </xdr:cNvGraphicFramePr>
        </xdr:nvGraphicFramePr>
        <xdr:xfrm>
          <a:off x="114302" y="114301"/>
          <a:ext cx="7610474" cy="60388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4" name="Pictur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25400</xdr:colOff>
          <xdr:row>3</xdr:row>
          <xdr:rowOff>25400</xdr:rowOff>
        </xdr:from>
        <xdr:to>
          <xdr:col>16</xdr:col>
          <xdr:colOff>25400</xdr:colOff>
          <xdr:row>4</xdr:row>
          <xdr:rowOff>101600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114302</xdr:colOff>
      <xdr:row>0</xdr:row>
      <xdr:rowOff>114301</xdr:rowOff>
    </xdr:from>
    <xdr:to>
      <xdr:col>12</xdr:col>
      <xdr:colOff>409576</xdr:colOff>
      <xdr:row>32</xdr:row>
      <xdr:rowOff>57151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114302" y="114301"/>
          <a:ext cx="8474074" cy="6174317"/>
          <a:chOff x="114302" y="114301"/>
          <a:chExt cx="7610474" cy="6038850"/>
        </a:xfrm>
      </xdr:grpSpPr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GraphicFramePr>
            <a:graphicFrameLocks/>
          </xdr:cNvGraphicFramePr>
        </xdr:nvGraphicFramePr>
        <xdr:xfrm>
          <a:off x="114302" y="114301"/>
          <a:ext cx="7610474" cy="60388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6" name="Picture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25400</xdr:colOff>
          <xdr:row>3</xdr:row>
          <xdr:rowOff>25400</xdr:rowOff>
        </xdr:from>
        <xdr:to>
          <xdr:col>16</xdr:col>
          <xdr:colOff>25400</xdr:colOff>
          <xdr:row>4</xdr:row>
          <xdr:rowOff>101600</xdr:rowOff>
        </xdr:to>
        <xdr:sp macro="" textlink="">
          <xdr:nvSpPr>
            <xdr:cNvPr id="9217" name="Drop Down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114302</xdr:colOff>
      <xdr:row>0</xdr:row>
      <xdr:rowOff>114301</xdr:rowOff>
    </xdr:from>
    <xdr:to>
      <xdr:col>12</xdr:col>
      <xdr:colOff>409576</xdr:colOff>
      <xdr:row>32</xdr:row>
      <xdr:rowOff>57151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14302" y="114301"/>
          <a:ext cx="8474074" cy="6174317"/>
          <a:chOff x="114302" y="114301"/>
          <a:chExt cx="7610474" cy="603885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GraphicFramePr>
            <a:graphicFrameLocks/>
          </xdr:cNvGraphicFramePr>
        </xdr:nvGraphicFramePr>
        <xdr:xfrm>
          <a:off x="114302" y="114301"/>
          <a:ext cx="7610474" cy="60388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4" name="Pictur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25400</xdr:colOff>
          <xdr:row>3</xdr:row>
          <xdr:rowOff>25400</xdr:rowOff>
        </xdr:from>
        <xdr:to>
          <xdr:col>16</xdr:col>
          <xdr:colOff>25400</xdr:colOff>
          <xdr:row>4</xdr:row>
          <xdr:rowOff>101600</xdr:rowOff>
        </xdr:to>
        <xdr:sp macro="" textlink="">
          <xdr:nvSpPr>
            <xdr:cNvPr id="12289" name="Drop Down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519692</xdr:colOff>
      <xdr:row>1</xdr:row>
      <xdr:rowOff>116986</xdr:rowOff>
    </xdr:from>
    <xdr:to>
      <xdr:col>15</xdr:col>
      <xdr:colOff>529216</xdr:colOff>
      <xdr:row>36</xdr:row>
      <xdr:rowOff>83650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352425</xdr:colOff>
      <xdr:row>3</xdr:row>
      <xdr:rowOff>76200</xdr:rowOff>
    </xdr:from>
    <xdr:ext cx="65312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3068300" y="657225"/>
          <a:ext cx="6531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Range</a:t>
          </a:r>
        </a:p>
      </xdr:txBody>
    </xdr:sp>
    <xdr:clientData/>
  </xdr:oneCellAnchor>
  <xdr:oneCellAnchor>
    <xdr:from>
      <xdr:col>17</xdr:col>
      <xdr:colOff>57150</xdr:colOff>
      <xdr:row>3</xdr:row>
      <xdr:rowOff>85725</xdr:rowOff>
    </xdr:from>
    <xdr:ext cx="47974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591925" y="666750"/>
          <a:ext cx="4797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KPI</a:t>
          </a:r>
        </a:p>
      </xdr:txBody>
    </xdr:sp>
    <xdr:clientData/>
  </xdr:oneCellAnchor>
  <xdr:oneCellAnchor>
    <xdr:from>
      <xdr:col>10</xdr:col>
      <xdr:colOff>76200</xdr:colOff>
      <xdr:row>3</xdr:row>
      <xdr:rowOff>57150</xdr:rowOff>
    </xdr:from>
    <xdr:ext cx="899862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8343900" y="638175"/>
          <a:ext cx="8998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Input</a:t>
          </a:r>
          <a:r>
            <a:rPr lang="en-US" sz="1100" baseline="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 Data</a:t>
          </a:r>
          <a:endParaRPr lang="en-US" sz="1100">
            <a:solidFill>
              <a:schemeClr val="tx1">
                <a:lumMod val="85000"/>
                <a:lumOff val="15000"/>
              </a:schemeClr>
            </a:solidFill>
            <a:latin typeface="+mj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0586B-9910-4A9F-85CD-7D89A50E19BF}">
  <sheetPr codeName="Sheet1">
    <tabColor theme="1"/>
  </sheetPr>
  <dimension ref="A1:P34"/>
  <sheetViews>
    <sheetView showGridLines="0" tabSelected="1" zoomScale="150" zoomScaleNormal="150" workbookViewId="0">
      <selection activeCell="O21" sqref="O21"/>
    </sheetView>
  </sheetViews>
  <sheetFormatPr baseColWidth="10" defaultColWidth="8.83203125" defaultRowHeight="15"/>
  <cols>
    <col min="1" max="1" width="9.1640625" customWidth="1"/>
    <col min="9" max="9" width="9.1640625" customWidth="1"/>
  </cols>
  <sheetData>
    <row r="1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6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O7" s="14"/>
      <c r="P7" s="19" t="str">
        <f>Data!V1</f>
        <v>[0-20)</v>
      </c>
    </row>
    <row r="8" spans="1:16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O8" s="15"/>
      <c r="P8" s="19" t="str">
        <f>Data!V2</f>
        <v>[20-25)</v>
      </c>
    </row>
    <row r="9" spans="1:16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O9" s="16"/>
      <c r="P9" s="19" t="str">
        <f>Data!V3</f>
        <v>[25-30)</v>
      </c>
    </row>
    <row r="10" spans="1:16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O10" s="17"/>
      <c r="P10" s="19" t="str">
        <f>Data!V4</f>
        <v>[30-35)</v>
      </c>
    </row>
    <row r="11" spans="1:16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O11" s="18"/>
      <c r="P11" s="19" t="str">
        <f>Data!V5</f>
        <v>35+</v>
      </c>
    </row>
    <row r="12" spans="1:16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6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6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6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</sheetData>
  <sheetProtection algorithmName="SHA-512" hashValue="/DZFNiuic/a2iEXczD6rmw7PCPzHI7DOst4Ef92hK59g9RVkepCLAeWFzl5s+0ciQ0veHfdq9L4sj97et/Xc8Q==" saltValue="4P0wQTNgExBhO26l7Dg9lQ==" spinCount="100000" sheet="1" formatCells="0" formatColumns="0" formatRows="0" insertColumns="0" insertRows="0" insertHyperlinks="0" deleteColumns="0" deleteRows="0" sort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14</xdr:col>
                    <xdr:colOff>25400</xdr:colOff>
                    <xdr:row>3</xdr:row>
                    <xdr:rowOff>25400</xdr:rowOff>
                  </from>
                  <to>
                    <xdr:col>16</xdr:col>
                    <xdr:colOff>25400</xdr:colOff>
                    <xdr:row>4</xdr:row>
                    <xdr:rowOff>101600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EEA7-0536-49C5-A455-5D5B3C05F411}">
  <sheetPr codeName="Sheet2">
    <tabColor theme="0"/>
  </sheetPr>
  <dimension ref="A1:P34"/>
  <sheetViews>
    <sheetView showGridLines="0" zoomScale="150" zoomScaleNormal="150" workbookViewId="0">
      <selection activeCell="O25" sqref="O25"/>
    </sheetView>
  </sheetViews>
  <sheetFormatPr baseColWidth="10" defaultColWidth="8.83203125" defaultRowHeight="15"/>
  <cols>
    <col min="1" max="1" width="9.1640625" customWidth="1"/>
    <col min="9" max="9" width="9.1640625" customWidth="1"/>
  </cols>
  <sheetData>
    <row r="1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6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O7" s="14"/>
      <c r="P7" s="19" t="str">
        <f>Data!V1</f>
        <v>[0-20)</v>
      </c>
    </row>
    <row r="8" spans="1:16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O8" s="15"/>
      <c r="P8" s="19" t="str">
        <f>Data!V2</f>
        <v>[20-25)</v>
      </c>
    </row>
    <row r="9" spans="1:16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O9" s="16"/>
      <c r="P9" s="19" t="str">
        <f>Data!V3</f>
        <v>[25-30)</v>
      </c>
    </row>
    <row r="10" spans="1:16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O10" s="17"/>
      <c r="P10" s="19" t="str">
        <f>Data!V4</f>
        <v>[30-35)</v>
      </c>
    </row>
    <row r="11" spans="1:16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O11" s="18"/>
      <c r="P11" s="19" t="str">
        <f>Data!V5</f>
        <v>35+</v>
      </c>
    </row>
    <row r="12" spans="1:16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6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6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6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</sheetData>
  <sheetProtection algorithmName="SHA-512" hashValue="lgFfHTqJJNK4A+BvKkPRh4oYRrusekKRD0inWKp+tYrEPLeDVppUrs8YwphTv6ILxYOohF5SI1FjBQpsY5wxiQ==" saltValue="5F2821K/jK9ORu/7pmDWh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Drop Down 1">
              <controlPr defaultSize="0" autoLine="0" autoPict="0">
                <anchor moveWithCells="1">
                  <from>
                    <xdr:col>14</xdr:col>
                    <xdr:colOff>25400</xdr:colOff>
                    <xdr:row>3</xdr:row>
                    <xdr:rowOff>25400</xdr:rowOff>
                  </from>
                  <to>
                    <xdr:col>16</xdr:col>
                    <xdr:colOff>25400</xdr:colOff>
                    <xdr:row>4</xdr:row>
                    <xdr:rowOff>101600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E41B-0BA3-4A23-B679-50DFF55973F1}">
  <sheetPr codeName="Sheet3">
    <tabColor theme="1"/>
  </sheetPr>
  <dimension ref="A1:P34"/>
  <sheetViews>
    <sheetView showGridLines="0" zoomScale="150" zoomScaleNormal="150" workbookViewId="0">
      <selection activeCell="O23" sqref="O23"/>
    </sheetView>
  </sheetViews>
  <sheetFormatPr baseColWidth="10" defaultColWidth="8.83203125" defaultRowHeight="15"/>
  <cols>
    <col min="1" max="1" width="9.1640625" customWidth="1"/>
    <col min="9" max="9" width="9.1640625" customWidth="1"/>
  </cols>
  <sheetData>
    <row r="1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6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O7" s="14"/>
      <c r="P7" s="19" t="str">
        <f>Data!V1</f>
        <v>[0-20)</v>
      </c>
    </row>
    <row r="8" spans="1:16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O8" s="15"/>
      <c r="P8" s="19" t="str">
        <f>Data!V2</f>
        <v>[20-25)</v>
      </c>
    </row>
    <row r="9" spans="1:16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O9" s="16"/>
      <c r="P9" s="19" t="str">
        <f>Data!V3</f>
        <v>[25-30)</v>
      </c>
    </row>
    <row r="10" spans="1:16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O10" s="17"/>
      <c r="P10" s="19" t="str">
        <f>Data!V4</f>
        <v>[30-35)</v>
      </c>
    </row>
    <row r="11" spans="1:16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O11" s="18"/>
      <c r="P11" s="19" t="str">
        <f>Data!V5</f>
        <v>35+</v>
      </c>
    </row>
    <row r="12" spans="1:16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6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6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6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</sheetData>
  <sheetProtection algorithmName="SHA-512" hashValue="0gs/s2sBSwFG12HekbErZJtU90mU8OZnPjxL6ZGBXAdbFWHflPjdRK1gmiU3x7Y/f1r29q1juz5kbeEjjjG6bw==" saltValue="7Go8YRTdbVU72/mMrXYsM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Drop Down 1">
              <controlPr defaultSize="0" autoLine="0" autoPict="0">
                <anchor moveWithCells="1">
                  <from>
                    <xdr:col>14</xdr:col>
                    <xdr:colOff>25400</xdr:colOff>
                    <xdr:row>3</xdr:row>
                    <xdr:rowOff>25400</xdr:rowOff>
                  </from>
                  <to>
                    <xdr:col>16</xdr:col>
                    <xdr:colOff>25400</xdr:colOff>
                    <xdr:row>4</xdr:row>
                    <xdr:rowOff>101600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1E43-ED60-4AD6-8AB8-6A26E4186821}">
  <sheetPr codeName="Sheet5">
    <tabColor theme="0"/>
  </sheetPr>
  <dimension ref="A1:U46"/>
  <sheetViews>
    <sheetView showGridLines="0" zoomScaleNormal="100" workbookViewId="0">
      <selection activeCell="K40" sqref="K40"/>
    </sheetView>
  </sheetViews>
  <sheetFormatPr baseColWidth="10" defaultColWidth="8.83203125" defaultRowHeight="15"/>
  <cols>
    <col min="2" max="2" width="12.1640625" customWidth="1"/>
  </cols>
  <sheetData>
    <row r="1" spans="1:21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0</v>
      </c>
      <c r="H1" s="22" t="s">
        <v>6</v>
      </c>
      <c r="I1" s="22" t="s">
        <v>7</v>
      </c>
      <c r="J1" s="23" t="s">
        <v>8</v>
      </c>
      <c r="K1" s="23" t="s">
        <v>9</v>
      </c>
      <c r="L1" s="23" t="s">
        <v>10</v>
      </c>
      <c r="M1" s="23" t="s">
        <v>11</v>
      </c>
      <c r="N1" s="23" t="s">
        <v>12</v>
      </c>
      <c r="O1" s="23" t="s">
        <v>13</v>
      </c>
      <c r="P1" s="23" t="s">
        <v>14</v>
      </c>
      <c r="Q1" s="23" t="s">
        <v>15</v>
      </c>
      <c r="R1" s="23" t="s">
        <v>16</v>
      </c>
      <c r="S1" s="23" t="s">
        <v>17</v>
      </c>
      <c r="T1" s="23" t="s">
        <v>18</v>
      </c>
      <c r="U1" s="23" t="s">
        <v>19</v>
      </c>
    </row>
    <row r="2" spans="1:21">
      <c r="A2" s="22" t="s">
        <v>20</v>
      </c>
      <c r="B2" s="22" t="s">
        <v>21</v>
      </c>
      <c r="C2" s="24">
        <f ca="1">VLOOKUP(B2,Data!$A$1:$N$43,14,FALSE)</f>
        <v>34</v>
      </c>
      <c r="D2" s="22">
        <f t="shared" ref="D2:D43" ca="1" si="0">IF(ISTEXT($C2),0,VLOOKUP($C2, Range1,2,TRUE))</f>
        <v>4</v>
      </c>
      <c r="E2" s="22">
        <v>16</v>
      </c>
      <c r="F2" s="22">
        <v>2</v>
      </c>
      <c r="G2" s="22" t="s">
        <v>20</v>
      </c>
      <c r="H2" s="23">
        <v>3.95</v>
      </c>
      <c r="I2" s="25">
        <v>7.870000000000001</v>
      </c>
      <c r="J2" s="22" t="e">
        <f ca="1">IF($D2=0,H2,NA())</f>
        <v>#N/A</v>
      </c>
      <c r="K2" s="22" t="e">
        <f t="shared" ref="K2:K36" ca="1" si="1">IF($D2=0,I2,NA())</f>
        <v>#N/A</v>
      </c>
      <c r="L2" s="22" t="e">
        <f ca="1">IF($D2=1,H2,NA())</f>
        <v>#N/A</v>
      </c>
      <c r="M2" s="22" t="e">
        <f ca="1">IF($D2=1,I2,NA())</f>
        <v>#N/A</v>
      </c>
      <c r="N2" s="22" t="e">
        <f ca="1">IF($D2=2,H2,NA())</f>
        <v>#N/A</v>
      </c>
      <c r="O2" s="22" t="e">
        <f ca="1">IF($D2=2,I2,NA())</f>
        <v>#N/A</v>
      </c>
      <c r="P2" s="22" t="e">
        <f ca="1">IF($D2=3,H2,NA())</f>
        <v>#N/A</v>
      </c>
      <c r="Q2" s="22" t="e">
        <f ca="1">IF($D2=3,I2,NA())</f>
        <v>#N/A</v>
      </c>
      <c r="R2" s="22">
        <f ca="1">IF($D2=4,H2,NA())</f>
        <v>3.95</v>
      </c>
      <c r="S2" s="22">
        <f ca="1">IF($D2=4,I2,H2)</f>
        <v>7.870000000000001</v>
      </c>
      <c r="T2" s="22" t="e">
        <f ca="1">IF($D2=5,H2,NA())</f>
        <v>#N/A</v>
      </c>
      <c r="U2" s="22" t="e">
        <f ca="1">IF($D2=5,I2,NA())</f>
        <v>#N/A</v>
      </c>
    </row>
    <row r="3" spans="1:21">
      <c r="A3" s="22" t="s">
        <v>23</v>
      </c>
      <c r="B3" s="22" t="s">
        <v>24</v>
      </c>
      <c r="C3" s="24">
        <f ca="1">VLOOKUP(B3,Data!$A$1:$N$43,14,FALSE)</f>
        <v>11</v>
      </c>
      <c r="D3" s="22">
        <f t="shared" ca="1" si="0"/>
        <v>1</v>
      </c>
      <c r="E3" s="22">
        <v>2</v>
      </c>
      <c r="F3" s="22">
        <v>8</v>
      </c>
      <c r="G3" s="22" t="s">
        <v>23</v>
      </c>
      <c r="H3" s="23">
        <v>4.58</v>
      </c>
      <c r="I3" s="25">
        <v>7.8</v>
      </c>
      <c r="J3" s="22" t="e">
        <f ca="1">IF($D3=0,H3,NA())</f>
        <v>#N/A</v>
      </c>
      <c r="K3" s="22" t="e">
        <f t="shared" ca="1" si="1"/>
        <v>#N/A</v>
      </c>
      <c r="L3" s="22">
        <f t="shared" ref="L3:L36" ca="1" si="2">IF($D3=1,H3,NA())</f>
        <v>4.58</v>
      </c>
      <c r="M3" s="22">
        <f t="shared" ref="M3:M36" ca="1" si="3">IF($D3=1,I3,NA())</f>
        <v>7.8</v>
      </c>
      <c r="N3" s="22" t="e">
        <f t="shared" ref="N3:N36" ca="1" si="4">IF($D3=2,H3,NA())</f>
        <v>#N/A</v>
      </c>
      <c r="O3" s="22" t="e">
        <f t="shared" ref="O3:O36" ca="1" si="5">IF($D3=2,I3,NA())</f>
        <v>#N/A</v>
      </c>
      <c r="P3" s="22" t="e">
        <f t="shared" ref="P3:P36" ca="1" si="6">IF($D3=3,H3,NA())</f>
        <v>#N/A</v>
      </c>
      <c r="Q3" s="22" t="e">
        <f t="shared" ref="Q3:Q36" ca="1" si="7">IF($D3=3,I3,NA())</f>
        <v>#N/A</v>
      </c>
      <c r="R3" s="22" t="e">
        <f t="shared" ref="R3:R36" ca="1" si="8">IF($D3=4,H3,NA())</f>
        <v>#N/A</v>
      </c>
      <c r="S3" s="22">
        <f t="shared" ref="S3:S36" ca="1" si="9">IF($D3=4,I3,H3)</f>
        <v>4.58</v>
      </c>
      <c r="T3" s="22" t="e">
        <f t="shared" ref="T3:T36" ca="1" si="10">IF($D3=5,H3,NA())</f>
        <v>#N/A</v>
      </c>
      <c r="U3" s="22" t="e">
        <f t="shared" ref="U3:U36" ca="1" si="11">IF($D3=5,I3,NA())</f>
        <v>#N/A</v>
      </c>
    </row>
    <row r="4" spans="1:21">
      <c r="A4" s="22" t="s">
        <v>27</v>
      </c>
      <c r="B4" s="22" t="s">
        <v>28</v>
      </c>
      <c r="C4" s="24">
        <f ca="1">VLOOKUP(B4,Data!$A$1:$N$43,14,FALSE)</f>
        <v>14</v>
      </c>
      <c r="D4" s="22">
        <f t="shared" ca="1" si="0"/>
        <v>1</v>
      </c>
      <c r="E4" s="22">
        <v>8</v>
      </c>
      <c r="F4" s="22">
        <v>2</v>
      </c>
      <c r="G4" s="22" t="s">
        <v>27</v>
      </c>
      <c r="H4" s="23">
        <v>5.62</v>
      </c>
      <c r="I4" s="25">
        <v>7.56</v>
      </c>
      <c r="J4" s="22" t="e">
        <f ca="1">IF($D4=0,H4,NA())</f>
        <v>#N/A</v>
      </c>
      <c r="K4" s="22" t="e">
        <f t="shared" ca="1" si="1"/>
        <v>#N/A</v>
      </c>
      <c r="L4" s="22">
        <f t="shared" ca="1" si="2"/>
        <v>5.62</v>
      </c>
      <c r="M4" s="22">
        <f t="shared" ca="1" si="3"/>
        <v>7.56</v>
      </c>
      <c r="N4" s="22" t="e">
        <f t="shared" ca="1" si="4"/>
        <v>#N/A</v>
      </c>
      <c r="O4" s="22" t="e">
        <f t="shared" ca="1" si="5"/>
        <v>#N/A</v>
      </c>
      <c r="P4" s="22" t="e">
        <f t="shared" ca="1" si="6"/>
        <v>#N/A</v>
      </c>
      <c r="Q4" s="22" t="e">
        <f t="shared" ca="1" si="7"/>
        <v>#N/A</v>
      </c>
      <c r="R4" s="22" t="e">
        <f t="shared" ca="1" si="8"/>
        <v>#N/A</v>
      </c>
      <c r="S4" s="22">
        <f t="shared" ca="1" si="9"/>
        <v>5.62</v>
      </c>
      <c r="T4" s="22" t="e">
        <f t="shared" ca="1" si="10"/>
        <v>#N/A</v>
      </c>
      <c r="U4" s="22" t="e">
        <f t="shared" ca="1" si="11"/>
        <v>#N/A</v>
      </c>
    </row>
    <row r="5" spans="1:21">
      <c r="A5" s="22" t="s">
        <v>31</v>
      </c>
      <c r="B5" s="22" t="s">
        <v>32</v>
      </c>
      <c r="C5" s="24">
        <f ca="1">VLOOKUP(B5,Data!$A$1:$N$43,14,FALSE)</f>
        <v>15</v>
      </c>
      <c r="D5" s="22">
        <f t="shared" ca="1" si="0"/>
        <v>1</v>
      </c>
      <c r="E5" s="22">
        <v>13</v>
      </c>
      <c r="F5" s="22">
        <v>3</v>
      </c>
      <c r="G5" s="22" t="s">
        <v>31</v>
      </c>
      <c r="H5" s="23">
        <v>6.1</v>
      </c>
      <c r="I5" s="25">
        <v>8.1</v>
      </c>
      <c r="J5" s="22" t="e">
        <f t="shared" ref="J5:J36" ca="1" si="12">IF($D5=0,H5,NA())</f>
        <v>#N/A</v>
      </c>
      <c r="K5" s="22" t="e">
        <f t="shared" ca="1" si="1"/>
        <v>#N/A</v>
      </c>
      <c r="L5" s="22">
        <f t="shared" ca="1" si="2"/>
        <v>6.1</v>
      </c>
      <c r="M5" s="22">
        <f t="shared" ca="1" si="3"/>
        <v>8.1</v>
      </c>
      <c r="N5" s="22" t="e">
        <f t="shared" ca="1" si="4"/>
        <v>#N/A</v>
      </c>
      <c r="O5" s="22" t="e">
        <f t="shared" ca="1" si="5"/>
        <v>#N/A</v>
      </c>
      <c r="P5" s="22" t="e">
        <f t="shared" ca="1" si="6"/>
        <v>#N/A</v>
      </c>
      <c r="Q5" s="22" t="e">
        <f t="shared" ca="1" si="7"/>
        <v>#N/A</v>
      </c>
      <c r="R5" s="22" t="e">
        <f t="shared" ca="1" si="8"/>
        <v>#N/A</v>
      </c>
      <c r="S5" s="22">
        <f t="shared" ca="1" si="9"/>
        <v>6.1</v>
      </c>
      <c r="T5" s="22" t="e">
        <f t="shared" ca="1" si="10"/>
        <v>#N/A</v>
      </c>
      <c r="U5" s="22" t="e">
        <f t="shared" ca="1" si="11"/>
        <v>#N/A</v>
      </c>
    </row>
    <row r="6" spans="1:21">
      <c r="A6" s="22" t="s">
        <v>35</v>
      </c>
      <c r="B6" s="22" t="s">
        <v>36</v>
      </c>
      <c r="C6" s="24">
        <f ca="1">VLOOKUP(B6,Data!$A$1:$N$43,14,FALSE)</f>
        <v>35</v>
      </c>
      <c r="D6" s="22">
        <f t="shared" ca="1" si="0"/>
        <v>5</v>
      </c>
      <c r="E6" s="22">
        <v>5</v>
      </c>
      <c r="F6" s="22">
        <v>3</v>
      </c>
      <c r="G6" s="22" t="s">
        <v>35</v>
      </c>
      <c r="H6" s="24">
        <v>3.48</v>
      </c>
      <c r="I6" s="25">
        <v>6.79</v>
      </c>
      <c r="J6" s="22" t="e">
        <f t="shared" ca="1" si="12"/>
        <v>#N/A</v>
      </c>
      <c r="K6" s="22" t="e">
        <f t="shared" ca="1" si="1"/>
        <v>#N/A</v>
      </c>
      <c r="L6" s="22" t="e">
        <f t="shared" ca="1" si="2"/>
        <v>#N/A</v>
      </c>
      <c r="M6" s="22" t="e">
        <f t="shared" ca="1" si="3"/>
        <v>#N/A</v>
      </c>
      <c r="N6" s="22" t="e">
        <f t="shared" ca="1" si="4"/>
        <v>#N/A</v>
      </c>
      <c r="O6" s="22" t="e">
        <f t="shared" ca="1" si="5"/>
        <v>#N/A</v>
      </c>
      <c r="P6" s="22" t="e">
        <f t="shared" ca="1" si="6"/>
        <v>#N/A</v>
      </c>
      <c r="Q6" s="22" t="e">
        <f t="shared" ca="1" si="7"/>
        <v>#N/A</v>
      </c>
      <c r="R6" s="22" t="e">
        <f t="shared" ca="1" si="8"/>
        <v>#N/A</v>
      </c>
      <c r="S6" s="22">
        <f t="shared" ca="1" si="9"/>
        <v>3.48</v>
      </c>
      <c r="T6" s="22">
        <f t="shared" ca="1" si="10"/>
        <v>3.48</v>
      </c>
      <c r="U6" s="22">
        <f t="shared" ca="1" si="11"/>
        <v>6.79</v>
      </c>
    </row>
    <row r="7" spans="1:21">
      <c r="A7" s="22" t="s">
        <v>38</v>
      </c>
      <c r="B7" s="22" t="s">
        <v>39</v>
      </c>
      <c r="C7" s="24">
        <f ca="1">VLOOKUP(B7,Data!$A$1:$N$43,14,FALSE)</f>
        <v>43</v>
      </c>
      <c r="D7" s="22">
        <f t="shared" ca="1" si="0"/>
        <v>5</v>
      </c>
      <c r="E7" s="22">
        <v>8</v>
      </c>
      <c r="F7" s="22">
        <v>4</v>
      </c>
      <c r="G7" s="22" t="s">
        <v>38</v>
      </c>
      <c r="H7" s="24">
        <v>4.08</v>
      </c>
      <c r="I7" s="25">
        <v>7.02</v>
      </c>
      <c r="J7" s="22" t="e">
        <f t="shared" ca="1" si="12"/>
        <v>#N/A</v>
      </c>
      <c r="K7" s="22" t="e">
        <f t="shared" ca="1" si="1"/>
        <v>#N/A</v>
      </c>
      <c r="L7" s="22" t="e">
        <f t="shared" ca="1" si="2"/>
        <v>#N/A</v>
      </c>
      <c r="M7" s="22" t="e">
        <f t="shared" ca="1" si="3"/>
        <v>#N/A</v>
      </c>
      <c r="N7" s="22" t="e">
        <f t="shared" ca="1" si="4"/>
        <v>#N/A</v>
      </c>
      <c r="O7" s="22" t="e">
        <f t="shared" ca="1" si="5"/>
        <v>#N/A</v>
      </c>
      <c r="P7" s="22" t="e">
        <f t="shared" ca="1" si="6"/>
        <v>#N/A</v>
      </c>
      <c r="Q7" s="22" t="e">
        <f t="shared" ca="1" si="7"/>
        <v>#N/A</v>
      </c>
      <c r="R7" s="22" t="e">
        <f t="shared" ca="1" si="8"/>
        <v>#N/A</v>
      </c>
      <c r="S7" s="22">
        <f t="shared" ca="1" si="9"/>
        <v>4.08</v>
      </c>
      <c r="T7" s="22">
        <f t="shared" ca="1" si="10"/>
        <v>4.08</v>
      </c>
      <c r="U7" s="22">
        <f t="shared" ca="1" si="11"/>
        <v>7.02</v>
      </c>
    </row>
    <row r="8" spans="1:21">
      <c r="A8" s="22" t="s">
        <v>42</v>
      </c>
      <c r="B8" s="22" t="s">
        <v>43</v>
      </c>
      <c r="C8" s="24">
        <f ca="1">VLOOKUP(B8,Data!$A$1:$N$43,14,FALSE)</f>
        <v>14</v>
      </c>
      <c r="D8" s="22">
        <f t="shared" ca="1" si="0"/>
        <v>1</v>
      </c>
      <c r="E8" s="22">
        <v>23</v>
      </c>
      <c r="F8" s="22">
        <v>5</v>
      </c>
      <c r="G8" s="22" t="s">
        <v>40</v>
      </c>
      <c r="H8" s="25">
        <v>4.8600000000000003</v>
      </c>
      <c r="I8" s="25">
        <v>7.02</v>
      </c>
      <c r="J8" s="22" t="e">
        <f t="shared" ca="1" si="12"/>
        <v>#N/A</v>
      </c>
      <c r="K8" s="22" t="e">
        <f t="shared" ca="1" si="1"/>
        <v>#N/A</v>
      </c>
      <c r="L8" s="22">
        <f t="shared" ca="1" si="2"/>
        <v>4.8600000000000003</v>
      </c>
      <c r="M8" s="22">
        <f t="shared" ca="1" si="3"/>
        <v>7.02</v>
      </c>
      <c r="N8" s="22" t="e">
        <f t="shared" ca="1" si="4"/>
        <v>#N/A</v>
      </c>
      <c r="O8" s="22" t="e">
        <f t="shared" ca="1" si="5"/>
        <v>#N/A</v>
      </c>
      <c r="P8" s="22" t="e">
        <f t="shared" ca="1" si="6"/>
        <v>#N/A</v>
      </c>
      <c r="Q8" s="22" t="e">
        <f t="shared" ca="1" si="7"/>
        <v>#N/A</v>
      </c>
      <c r="R8" s="22" t="e">
        <f t="shared" ca="1" si="8"/>
        <v>#N/A</v>
      </c>
      <c r="S8" s="22">
        <f t="shared" ca="1" si="9"/>
        <v>4.8600000000000003</v>
      </c>
      <c r="T8" s="22" t="e">
        <f t="shared" ca="1" si="10"/>
        <v>#N/A</v>
      </c>
      <c r="U8" s="22" t="e">
        <f t="shared" ca="1" si="11"/>
        <v>#N/A</v>
      </c>
    </row>
    <row r="9" spans="1:21">
      <c r="A9" s="22" t="s">
        <v>25</v>
      </c>
      <c r="B9" s="22" t="s">
        <v>26</v>
      </c>
      <c r="C9" s="24">
        <f ca="1">VLOOKUP(B9,Data!$A$1:$N$43,14,FALSE)</f>
        <v>24</v>
      </c>
      <c r="D9" s="22">
        <f t="shared" ca="1" si="0"/>
        <v>2</v>
      </c>
      <c r="E9" s="22"/>
      <c r="F9" s="22"/>
      <c r="G9" s="22" t="s">
        <v>25</v>
      </c>
      <c r="H9" s="25">
        <v>4.24</v>
      </c>
      <c r="I9" s="25">
        <v>5.3</v>
      </c>
      <c r="J9" s="22" t="e">
        <f t="shared" ca="1" si="12"/>
        <v>#N/A</v>
      </c>
      <c r="K9" s="22" t="e">
        <f t="shared" ca="1" si="1"/>
        <v>#N/A</v>
      </c>
      <c r="L9" s="22" t="e">
        <f t="shared" ca="1" si="2"/>
        <v>#N/A</v>
      </c>
      <c r="M9" s="22" t="e">
        <f t="shared" ca="1" si="3"/>
        <v>#N/A</v>
      </c>
      <c r="N9" s="22">
        <f t="shared" ca="1" si="4"/>
        <v>4.24</v>
      </c>
      <c r="O9" s="22">
        <f t="shared" ca="1" si="5"/>
        <v>5.3</v>
      </c>
      <c r="P9" s="22" t="e">
        <f t="shared" ca="1" si="6"/>
        <v>#N/A</v>
      </c>
      <c r="Q9" s="22" t="e">
        <f t="shared" ca="1" si="7"/>
        <v>#N/A</v>
      </c>
      <c r="R9" s="22" t="e">
        <f t="shared" ca="1" si="8"/>
        <v>#N/A</v>
      </c>
      <c r="S9" s="22">
        <f t="shared" ca="1" si="9"/>
        <v>4.24</v>
      </c>
      <c r="T9" s="22" t="e">
        <f t="shared" ca="1" si="10"/>
        <v>#N/A</v>
      </c>
      <c r="U9" s="22" t="e">
        <f t="shared" ca="1" si="11"/>
        <v>#N/A</v>
      </c>
    </row>
    <row r="10" spans="1:21">
      <c r="A10" s="22" t="s">
        <v>44</v>
      </c>
      <c r="B10" s="22" t="s">
        <v>45</v>
      </c>
      <c r="C10" s="24">
        <f ca="1">VLOOKUP(B10,Data!$A$1:$N$43,14,FALSE)</f>
        <v>32</v>
      </c>
      <c r="D10" s="22">
        <f t="shared" ca="1" si="0"/>
        <v>4</v>
      </c>
      <c r="E10" s="22">
        <v>22</v>
      </c>
      <c r="F10" s="22">
        <v>4</v>
      </c>
      <c r="G10" s="22" t="s">
        <v>44</v>
      </c>
      <c r="H10" s="25">
        <v>5.95</v>
      </c>
      <c r="I10" s="25">
        <v>6.78</v>
      </c>
      <c r="J10" s="22" t="e">
        <f t="shared" ca="1" si="12"/>
        <v>#N/A</v>
      </c>
      <c r="K10" s="22" t="e">
        <f t="shared" ca="1" si="1"/>
        <v>#N/A</v>
      </c>
      <c r="L10" s="22" t="e">
        <f t="shared" ca="1" si="2"/>
        <v>#N/A</v>
      </c>
      <c r="M10" s="22" t="e">
        <f t="shared" ca="1" si="3"/>
        <v>#N/A</v>
      </c>
      <c r="N10" s="22" t="e">
        <f t="shared" ca="1" si="4"/>
        <v>#N/A</v>
      </c>
      <c r="O10" s="22" t="e">
        <f t="shared" ca="1" si="5"/>
        <v>#N/A</v>
      </c>
      <c r="P10" s="22" t="e">
        <f t="shared" ca="1" si="6"/>
        <v>#N/A</v>
      </c>
      <c r="Q10" s="22" t="e">
        <f t="shared" ca="1" si="7"/>
        <v>#N/A</v>
      </c>
      <c r="R10" s="22">
        <f t="shared" ca="1" si="8"/>
        <v>5.95</v>
      </c>
      <c r="S10" s="22">
        <f t="shared" ca="1" si="9"/>
        <v>6.78</v>
      </c>
      <c r="T10" s="22" t="e">
        <f t="shared" ca="1" si="10"/>
        <v>#N/A</v>
      </c>
      <c r="U10" s="22" t="e">
        <f t="shared" ca="1" si="11"/>
        <v>#N/A</v>
      </c>
    </row>
    <row r="11" spans="1:21">
      <c r="A11" s="22" t="s">
        <v>47</v>
      </c>
      <c r="B11" s="22" t="s">
        <v>48</v>
      </c>
      <c r="C11" s="24">
        <f ca="1">VLOOKUP(B11,Data!$A$1:$N$43,14,FALSE)</f>
        <v>6</v>
      </c>
      <c r="D11" s="22">
        <f t="shared" ca="1" si="0"/>
        <v>1</v>
      </c>
      <c r="E11" s="22">
        <v>21</v>
      </c>
      <c r="F11" s="22">
        <v>3</v>
      </c>
      <c r="G11" s="22" t="s">
        <v>47</v>
      </c>
      <c r="H11" s="22">
        <v>6.42</v>
      </c>
      <c r="I11" s="25">
        <v>7.15</v>
      </c>
      <c r="J11" s="22" t="e">
        <f t="shared" ca="1" si="12"/>
        <v>#N/A</v>
      </c>
      <c r="K11" s="22" t="e">
        <f t="shared" ca="1" si="1"/>
        <v>#N/A</v>
      </c>
      <c r="L11" s="22">
        <f t="shared" ca="1" si="2"/>
        <v>6.42</v>
      </c>
      <c r="M11" s="22">
        <f t="shared" ca="1" si="3"/>
        <v>7.15</v>
      </c>
      <c r="N11" s="22" t="e">
        <f t="shared" ca="1" si="4"/>
        <v>#N/A</v>
      </c>
      <c r="O11" s="22" t="e">
        <f t="shared" ca="1" si="5"/>
        <v>#N/A</v>
      </c>
      <c r="P11" s="22" t="e">
        <f t="shared" ca="1" si="6"/>
        <v>#N/A</v>
      </c>
      <c r="Q11" s="22" t="e">
        <f t="shared" ca="1" si="7"/>
        <v>#N/A</v>
      </c>
      <c r="R11" s="22" t="e">
        <f t="shared" ca="1" si="8"/>
        <v>#N/A</v>
      </c>
      <c r="S11" s="22">
        <f t="shared" ca="1" si="9"/>
        <v>6.42</v>
      </c>
      <c r="T11" s="22" t="e">
        <f t="shared" ca="1" si="10"/>
        <v>#N/A</v>
      </c>
      <c r="U11" s="22" t="e">
        <f t="shared" ca="1" si="11"/>
        <v>#N/A</v>
      </c>
    </row>
    <row r="12" spans="1:21">
      <c r="A12" s="22" t="s">
        <v>29</v>
      </c>
      <c r="B12" s="22" t="s">
        <v>30</v>
      </c>
      <c r="C12" s="24">
        <f ca="1">VLOOKUP(B12,Data!$A$1:$N$43,14,FALSE)</f>
        <v>18</v>
      </c>
      <c r="D12" s="22">
        <f t="shared" ca="1" si="0"/>
        <v>1</v>
      </c>
      <c r="E12" s="22">
        <v>19</v>
      </c>
      <c r="F12" s="22">
        <v>1</v>
      </c>
      <c r="G12" s="22" t="s">
        <v>29</v>
      </c>
      <c r="H12" s="23">
        <v>3.23</v>
      </c>
      <c r="I12" s="25">
        <v>5.79</v>
      </c>
      <c r="J12" s="22" t="e">
        <f t="shared" ca="1" si="12"/>
        <v>#N/A</v>
      </c>
      <c r="K12" s="22" t="e">
        <f t="shared" ca="1" si="1"/>
        <v>#N/A</v>
      </c>
      <c r="L12" s="22">
        <f t="shared" ca="1" si="2"/>
        <v>3.23</v>
      </c>
      <c r="M12" s="22">
        <f t="shared" ca="1" si="3"/>
        <v>5.79</v>
      </c>
      <c r="N12" s="22" t="e">
        <f t="shared" ca="1" si="4"/>
        <v>#N/A</v>
      </c>
      <c r="O12" s="22" t="e">
        <f t="shared" ca="1" si="5"/>
        <v>#N/A</v>
      </c>
      <c r="P12" s="22" t="e">
        <f t="shared" ca="1" si="6"/>
        <v>#N/A</v>
      </c>
      <c r="Q12" s="22" t="e">
        <f t="shared" ca="1" si="7"/>
        <v>#N/A</v>
      </c>
      <c r="R12" s="22" t="e">
        <f t="shared" ca="1" si="8"/>
        <v>#N/A</v>
      </c>
      <c r="S12" s="22">
        <f t="shared" ca="1" si="9"/>
        <v>3.23</v>
      </c>
      <c r="T12" s="22" t="e">
        <f t="shared" ca="1" si="10"/>
        <v>#N/A</v>
      </c>
      <c r="U12" s="22" t="e">
        <f t="shared" ca="1" si="11"/>
        <v>#N/A</v>
      </c>
    </row>
    <row r="13" spans="1:21">
      <c r="A13" s="22" t="s">
        <v>40</v>
      </c>
      <c r="B13" s="22" t="s">
        <v>41</v>
      </c>
      <c r="C13" s="24">
        <f ca="1">VLOOKUP(B13,Data!$A$1:$N$43,14,FALSE)</f>
        <v>14</v>
      </c>
      <c r="D13" s="22">
        <f t="shared" ca="1" si="0"/>
        <v>1</v>
      </c>
      <c r="E13" s="22">
        <v>18</v>
      </c>
      <c r="F13" s="22">
        <v>2</v>
      </c>
      <c r="G13" s="22" t="s">
        <v>40</v>
      </c>
      <c r="H13" s="23">
        <v>4.24</v>
      </c>
      <c r="I13" s="25">
        <v>6.6</v>
      </c>
      <c r="J13" s="22" t="e">
        <f t="shared" ca="1" si="12"/>
        <v>#N/A</v>
      </c>
      <c r="K13" s="22" t="e">
        <f t="shared" ca="1" si="1"/>
        <v>#N/A</v>
      </c>
      <c r="L13" s="22">
        <f t="shared" ca="1" si="2"/>
        <v>4.24</v>
      </c>
      <c r="M13" s="22">
        <f t="shared" ca="1" si="3"/>
        <v>6.6</v>
      </c>
      <c r="N13" s="22" t="e">
        <f t="shared" ca="1" si="4"/>
        <v>#N/A</v>
      </c>
      <c r="O13" s="22" t="e">
        <f t="shared" ca="1" si="5"/>
        <v>#N/A</v>
      </c>
      <c r="P13" s="22" t="e">
        <f t="shared" ca="1" si="6"/>
        <v>#N/A</v>
      </c>
      <c r="Q13" s="22" t="e">
        <f t="shared" ca="1" si="7"/>
        <v>#N/A</v>
      </c>
      <c r="R13" s="22" t="e">
        <f t="shared" ca="1" si="8"/>
        <v>#N/A</v>
      </c>
      <c r="S13" s="22">
        <f t="shared" ca="1" si="9"/>
        <v>4.24</v>
      </c>
      <c r="T13" s="22" t="e">
        <f t="shared" ca="1" si="10"/>
        <v>#N/A</v>
      </c>
      <c r="U13" s="22" t="e">
        <f t="shared" ca="1" si="11"/>
        <v>#N/A</v>
      </c>
    </row>
    <row r="14" spans="1:21">
      <c r="A14" s="22" t="s">
        <v>52</v>
      </c>
      <c r="B14" s="22" t="s">
        <v>53</v>
      </c>
      <c r="C14" s="24">
        <f ca="1">VLOOKUP(B14,Data!$A$1:$N$43,14,FALSE)</f>
        <v>25</v>
      </c>
      <c r="D14" s="22">
        <f t="shared" ca="1" si="0"/>
        <v>3</v>
      </c>
      <c r="E14" s="22">
        <v>0</v>
      </c>
      <c r="F14" s="22">
        <v>0</v>
      </c>
      <c r="G14" s="22" t="s">
        <v>52</v>
      </c>
      <c r="H14" s="23">
        <v>4.93</v>
      </c>
      <c r="I14" s="25">
        <v>6.2</v>
      </c>
      <c r="J14" s="22" t="e">
        <f t="shared" ca="1" si="12"/>
        <v>#N/A</v>
      </c>
      <c r="K14" s="22" t="e">
        <f t="shared" ca="1" si="1"/>
        <v>#N/A</v>
      </c>
      <c r="L14" s="22" t="e">
        <f t="shared" ca="1" si="2"/>
        <v>#N/A</v>
      </c>
      <c r="M14" s="22" t="e">
        <f t="shared" ca="1" si="3"/>
        <v>#N/A</v>
      </c>
      <c r="N14" s="22" t="e">
        <f t="shared" ca="1" si="4"/>
        <v>#N/A</v>
      </c>
      <c r="O14" s="22" t="e">
        <f t="shared" ca="1" si="5"/>
        <v>#N/A</v>
      </c>
      <c r="P14" s="22">
        <f t="shared" ca="1" si="6"/>
        <v>4.93</v>
      </c>
      <c r="Q14" s="22">
        <f t="shared" ca="1" si="7"/>
        <v>6.2</v>
      </c>
      <c r="R14" s="22" t="e">
        <f t="shared" ca="1" si="8"/>
        <v>#N/A</v>
      </c>
      <c r="S14" s="22">
        <f t="shared" ca="1" si="9"/>
        <v>4.93</v>
      </c>
      <c r="T14" s="22" t="e">
        <f t="shared" ca="1" si="10"/>
        <v>#N/A</v>
      </c>
      <c r="U14" s="22" t="e">
        <f t="shared" ca="1" si="11"/>
        <v>#N/A</v>
      </c>
    </row>
    <row r="15" spans="1:21">
      <c r="A15" s="22" t="s">
        <v>55</v>
      </c>
      <c r="B15" s="22" t="s">
        <v>56</v>
      </c>
      <c r="C15" s="24">
        <f ca="1">VLOOKUP(B15,Data!$A$1:$N$43,14,FALSE)</f>
        <v>29</v>
      </c>
      <c r="D15" s="22">
        <f t="shared" ca="1" si="0"/>
        <v>3</v>
      </c>
      <c r="E15" s="22">
        <v>5</v>
      </c>
      <c r="F15" s="22">
        <v>5</v>
      </c>
      <c r="G15" s="26" t="s">
        <v>55</v>
      </c>
      <c r="H15" s="23">
        <v>5.45</v>
      </c>
      <c r="I15" s="25">
        <v>6.26</v>
      </c>
      <c r="J15" s="22" t="e">
        <f t="shared" ca="1" si="12"/>
        <v>#N/A</v>
      </c>
      <c r="K15" s="22" t="e">
        <f t="shared" ca="1" si="1"/>
        <v>#N/A</v>
      </c>
      <c r="L15" s="22" t="e">
        <f t="shared" ca="1" si="2"/>
        <v>#N/A</v>
      </c>
      <c r="M15" s="22" t="e">
        <f t="shared" ca="1" si="3"/>
        <v>#N/A</v>
      </c>
      <c r="N15" s="22" t="e">
        <f t="shared" ca="1" si="4"/>
        <v>#N/A</v>
      </c>
      <c r="O15" s="22" t="e">
        <f t="shared" ca="1" si="5"/>
        <v>#N/A</v>
      </c>
      <c r="P15" s="22">
        <f t="shared" ca="1" si="6"/>
        <v>5.45</v>
      </c>
      <c r="Q15" s="22">
        <f t="shared" ca="1" si="7"/>
        <v>6.26</v>
      </c>
      <c r="R15" s="22" t="e">
        <f t="shared" ca="1" si="8"/>
        <v>#N/A</v>
      </c>
      <c r="S15" s="22">
        <f t="shared" ca="1" si="9"/>
        <v>5.45</v>
      </c>
      <c r="T15" s="22" t="e">
        <f t="shared" ca="1" si="10"/>
        <v>#N/A</v>
      </c>
      <c r="U15" s="22" t="e">
        <f t="shared" ca="1" si="11"/>
        <v>#N/A</v>
      </c>
    </row>
    <row r="16" spans="1:21">
      <c r="A16" s="22" t="s">
        <v>37</v>
      </c>
      <c r="B16" s="22" t="s">
        <v>57</v>
      </c>
      <c r="C16" s="24">
        <f ca="1">VLOOKUP(B16,Data!$A$1:$N$43,14,FALSE)</f>
        <v>9</v>
      </c>
      <c r="D16" s="22">
        <f t="shared" ca="1" si="0"/>
        <v>1</v>
      </c>
      <c r="E16" s="22">
        <v>13</v>
      </c>
      <c r="F16" s="22">
        <v>5</v>
      </c>
      <c r="G16" s="22" t="s">
        <v>37</v>
      </c>
      <c r="H16" s="23">
        <v>6.1150000000000002</v>
      </c>
      <c r="I16" s="25">
        <v>5.93</v>
      </c>
      <c r="J16" s="22" t="e">
        <f t="shared" ca="1" si="12"/>
        <v>#N/A</v>
      </c>
      <c r="K16" s="22" t="e">
        <f t="shared" ca="1" si="1"/>
        <v>#N/A</v>
      </c>
      <c r="L16" s="22">
        <f t="shared" ca="1" si="2"/>
        <v>6.1150000000000002</v>
      </c>
      <c r="M16" s="22">
        <f t="shared" ca="1" si="3"/>
        <v>5.93</v>
      </c>
      <c r="N16" s="22" t="e">
        <f t="shared" ca="1" si="4"/>
        <v>#N/A</v>
      </c>
      <c r="O16" s="22" t="e">
        <f t="shared" ca="1" si="5"/>
        <v>#N/A</v>
      </c>
      <c r="P16" s="22" t="e">
        <f t="shared" ca="1" si="6"/>
        <v>#N/A</v>
      </c>
      <c r="Q16" s="22" t="e">
        <f t="shared" ca="1" si="7"/>
        <v>#N/A</v>
      </c>
      <c r="R16" s="22" t="e">
        <f t="shared" ca="1" si="8"/>
        <v>#N/A</v>
      </c>
      <c r="S16" s="22">
        <f t="shared" ca="1" si="9"/>
        <v>6.1150000000000002</v>
      </c>
      <c r="T16" s="22" t="e">
        <f t="shared" ca="1" si="10"/>
        <v>#N/A</v>
      </c>
      <c r="U16" s="22" t="e">
        <f t="shared" ca="1" si="11"/>
        <v>#N/A</v>
      </c>
    </row>
    <row r="17" spans="1:21">
      <c r="A17" s="22" t="s">
        <v>59</v>
      </c>
      <c r="B17" s="22" t="s">
        <v>60</v>
      </c>
      <c r="C17" s="24">
        <f ca="1">VLOOKUP(B17,Data!$A$1:$N$43,14,FALSE)</f>
        <v>45</v>
      </c>
      <c r="D17" s="22">
        <f t="shared" ca="1" si="0"/>
        <v>5</v>
      </c>
      <c r="E17" s="22">
        <v>15</v>
      </c>
      <c r="F17" s="22">
        <v>5</v>
      </c>
      <c r="G17" s="22" t="s">
        <v>59</v>
      </c>
      <c r="H17" s="24">
        <v>6.7</v>
      </c>
      <c r="I17" s="25">
        <v>6.08</v>
      </c>
      <c r="J17" s="22" t="e">
        <f t="shared" ca="1" si="12"/>
        <v>#N/A</v>
      </c>
      <c r="K17" s="22" t="e">
        <f t="shared" ca="1" si="1"/>
        <v>#N/A</v>
      </c>
      <c r="L17" s="22" t="e">
        <f t="shared" ca="1" si="2"/>
        <v>#N/A</v>
      </c>
      <c r="M17" s="22" t="e">
        <f t="shared" ca="1" si="3"/>
        <v>#N/A</v>
      </c>
      <c r="N17" s="22" t="e">
        <f t="shared" ca="1" si="4"/>
        <v>#N/A</v>
      </c>
      <c r="O17" s="22" t="e">
        <f t="shared" ca="1" si="5"/>
        <v>#N/A</v>
      </c>
      <c r="P17" s="22" t="e">
        <f t="shared" ca="1" si="6"/>
        <v>#N/A</v>
      </c>
      <c r="Q17" s="22" t="e">
        <f t="shared" ca="1" si="7"/>
        <v>#N/A</v>
      </c>
      <c r="R17" s="22" t="e">
        <f t="shared" ca="1" si="8"/>
        <v>#N/A</v>
      </c>
      <c r="S17" s="22">
        <f t="shared" ca="1" si="9"/>
        <v>6.7</v>
      </c>
      <c r="T17" s="22">
        <f t="shared" ca="1" si="10"/>
        <v>6.7</v>
      </c>
      <c r="U17" s="22">
        <f t="shared" ca="1" si="11"/>
        <v>6.08</v>
      </c>
    </row>
    <row r="18" spans="1:21">
      <c r="A18" s="22" t="s">
        <v>63</v>
      </c>
      <c r="B18" s="22" t="s">
        <v>64</v>
      </c>
      <c r="C18" s="24">
        <f ca="1">VLOOKUP(B18,Data!$A$1:$N$43,14,FALSE)</f>
        <v>34</v>
      </c>
      <c r="D18" s="22">
        <f t="shared" ca="1" si="0"/>
        <v>4</v>
      </c>
      <c r="E18" s="22">
        <v>11</v>
      </c>
      <c r="F18" s="22">
        <v>5</v>
      </c>
      <c r="G18" s="22" t="s">
        <v>63</v>
      </c>
      <c r="H18" s="24">
        <v>3.05</v>
      </c>
      <c r="I18" s="22">
        <v>5</v>
      </c>
      <c r="J18" s="22" t="e">
        <f t="shared" ca="1" si="12"/>
        <v>#N/A</v>
      </c>
      <c r="K18" s="22" t="e">
        <f t="shared" ca="1" si="1"/>
        <v>#N/A</v>
      </c>
      <c r="L18" s="22" t="e">
        <f t="shared" ca="1" si="2"/>
        <v>#N/A</v>
      </c>
      <c r="M18" s="22" t="e">
        <f t="shared" ca="1" si="3"/>
        <v>#N/A</v>
      </c>
      <c r="N18" s="22" t="e">
        <f t="shared" ca="1" si="4"/>
        <v>#N/A</v>
      </c>
      <c r="O18" s="22" t="e">
        <f t="shared" ca="1" si="5"/>
        <v>#N/A</v>
      </c>
      <c r="P18" s="22" t="e">
        <f t="shared" ca="1" si="6"/>
        <v>#N/A</v>
      </c>
      <c r="Q18" s="22" t="e">
        <f t="shared" ca="1" si="7"/>
        <v>#N/A</v>
      </c>
      <c r="R18" s="22">
        <f t="shared" ca="1" si="8"/>
        <v>3.05</v>
      </c>
      <c r="S18" s="22">
        <f t="shared" ca="1" si="9"/>
        <v>5</v>
      </c>
      <c r="T18" s="22" t="e">
        <f t="shared" ca="1" si="10"/>
        <v>#N/A</v>
      </c>
      <c r="U18" s="22" t="e">
        <f t="shared" ca="1" si="11"/>
        <v>#N/A</v>
      </c>
    </row>
    <row r="19" spans="1:21">
      <c r="A19" s="22" t="s">
        <v>66</v>
      </c>
      <c r="B19" s="22" t="s">
        <v>67</v>
      </c>
      <c r="C19" s="24">
        <f ca="1">VLOOKUP(B19,Data!$A$1:$N$43,14,FALSE)</f>
        <v>11</v>
      </c>
      <c r="D19" s="22">
        <f t="shared" ca="1" si="0"/>
        <v>1</v>
      </c>
      <c r="E19" s="22">
        <v>11</v>
      </c>
      <c r="F19" s="22">
        <v>3</v>
      </c>
      <c r="G19" s="22" t="s">
        <v>66</v>
      </c>
      <c r="H19" s="24">
        <v>3.95</v>
      </c>
      <c r="I19" s="22">
        <v>5.0199999999999996</v>
      </c>
      <c r="J19" s="22" t="e">
        <f t="shared" ca="1" si="12"/>
        <v>#N/A</v>
      </c>
      <c r="K19" s="22" t="e">
        <f t="shared" ca="1" si="1"/>
        <v>#N/A</v>
      </c>
      <c r="L19" s="22">
        <f t="shared" ca="1" si="2"/>
        <v>3.95</v>
      </c>
      <c r="M19" s="22">
        <f t="shared" ca="1" si="3"/>
        <v>5.0199999999999996</v>
      </c>
      <c r="N19" s="22" t="e">
        <f t="shared" ca="1" si="4"/>
        <v>#N/A</v>
      </c>
      <c r="O19" s="22" t="e">
        <f t="shared" ca="1" si="5"/>
        <v>#N/A</v>
      </c>
      <c r="P19" s="22" t="e">
        <f t="shared" ca="1" si="6"/>
        <v>#N/A</v>
      </c>
      <c r="Q19" s="22" t="e">
        <f t="shared" ca="1" si="7"/>
        <v>#N/A</v>
      </c>
      <c r="R19" s="22" t="e">
        <f t="shared" ca="1" si="8"/>
        <v>#N/A</v>
      </c>
      <c r="S19" s="22">
        <f t="shared" ca="1" si="9"/>
        <v>3.95</v>
      </c>
      <c r="T19" s="22" t="e">
        <f t="shared" ca="1" si="10"/>
        <v>#N/A</v>
      </c>
      <c r="U19" s="22" t="e">
        <f t="shared" ca="1" si="11"/>
        <v>#N/A</v>
      </c>
    </row>
    <row r="20" spans="1:21">
      <c r="A20" s="22" t="s">
        <v>70</v>
      </c>
      <c r="B20" s="22" t="s">
        <v>71</v>
      </c>
      <c r="C20" s="24">
        <f ca="1">VLOOKUP(B20,Data!$A$1:$N$43,14,FALSE)</f>
        <v>15</v>
      </c>
      <c r="D20" s="22">
        <f t="shared" ca="1" si="0"/>
        <v>1</v>
      </c>
      <c r="E20" s="22">
        <v>14</v>
      </c>
      <c r="F20" s="22">
        <v>4</v>
      </c>
      <c r="G20" s="22" t="s">
        <v>70</v>
      </c>
      <c r="H20" s="24">
        <v>4.72</v>
      </c>
      <c r="I20" s="22">
        <v>5.0999999999999996</v>
      </c>
      <c r="J20" s="22" t="e">
        <f t="shared" ca="1" si="12"/>
        <v>#N/A</v>
      </c>
      <c r="K20" s="22" t="e">
        <f t="shared" ca="1" si="1"/>
        <v>#N/A</v>
      </c>
      <c r="L20" s="22">
        <f t="shared" ca="1" si="2"/>
        <v>4.72</v>
      </c>
      <c r="M20" s="22">
        <f t="shared" ca="1" si="3"/>
        <v>5.0999999999999996</v>
      </c>
      <c r="N20" s="22" t="e">
        <f t="shared" ca="1" si="4"/>
        <v>#N/A</v>
      </c>
      <c r="O20" s="22" t="e">
        <f t="shared" ca="1" si="5"/>
        <v>#N/A</v>
      </c>
      <c r="P20" s="22" t="e">
        <f t="shared" ca="1" si="6"/>
        <v>#N/A</v>
      </c>
      <c r="Q20" s="22" t="e">
        <f t="shared" ca="1" si="7"/>
        <v>#N/A</v>
      </c>
      <c r="R20" s="22" t="e">
        <f t="shared" ca="1" si="8"/>
        <v>#N/A</v>
      </c>
      <c r="S20" s="22">
        <f t="shared" ca="1" si="9"/>
        <v>4.72</v>
      </c>
      <c r="T20" s="22" t="e">
        <f t="shared" ca="1" si="10"/>
        <v>#N/A</v>
      </c>
      <c r="U20" s="22" t="e">
        <f t="shared" ca="1" si="11"/>
        <v>#N/A</v>
      </c>
    </row>
    <row r="21" spans="1:21">
      <c r="A21" s="22" t="s">
        <v>46</v>
      </c>
      <c r="B21" s="22" t="s">
        <v>73</v>
      </c>
      <c r="C21" s="24">
        <f ca="1">VLOOKUP(B21,Data!$A$1:$N$43,14,FALSE)</f>
        <v>44</v>
      </c>
      <c r="D21" s="22">
        <f t="shared" ca="1" si="0"/>
        <v>5</v>
      </c>
      <c r="E21" s="22">
        <v>12</v>
      </c>
      <c r="F21" s="22">
        <v>2</v>
      </c>
      <c r="G21" s="22" t="s">
        <v>46</v>
      </c>
      <c r="H21" s="24">
        <v>5.34</v>
      </c>
      <c r="I21" s="22">
        <v>4.95</v>
      </c>
      <c r="J21" s="22" t="e">
        <f t="shared" ca="1" si="12"/>
        <v>#N/A</v>
      </c>
      <c r="K21" s="22" t="e">
        <f t="shared" ca="1" si="1"/>
        <v>#N/A</v>
      </c>
      <c r="L21" s="22" t="e">
        <f t="shared" ca="1" si="2"/>
        <v>#N/A</v>
      </c>
      <c r="M21" s="22" t="e">
        <f t="shared" ca="1" si="3"/>
        <v>#N/A</v>
      </c>
      <c r="N21" s="22" t="e">
        <f t="shared" ca="1" si="4"/>
        <v>#N/A</v>
      </c>
      <c r="O21" s="22" t="e">
        <f t="shared" ca="1" si="5"/>
        <v>#N/A</v>
      </c>
      <c r="P21" s="22" t="e">
        <f t="shared" ca="1" si="6"/>
        <v>#N/A</v>
      </c>
      <c r="Q21" s="22" t="e">
        <f t="shared" ca="1" si="7"/>
        <v>#N/A</v>
      </c>
      <c r="R21" s="22" t="e">
        <f t="shared" ca="1" si="8"/>
        <v>#N/A</v>
      </c>
      <c r="S21" s="22">
        <f t="shared" ca="1" si="9"/>
        <v>5.34</v>
      </c>
      <c r="T21" s="22">
        <f t="shared" ca="1" si="10"/>
        <v>5.34</v>
      </c>
      <c r="U21" s="22">
        <f t="shared" ca="1" si="11"/>
        <v>4.95</v>
      </c>
    </row>
    <row r="22" spans="1:21">
      <c r="A22" s="22" t="s">
        <v>61</v>
      </c>
      <c r="B22" s="22" t="s">
        <v>62</v>
      </c>
      <c r="C22" s="24">
        <f ca="1">VLOOKUP(B22,Data!$A$1:$N$43,14,FALSE)</f>
        <v>15</v>
      </c>
      <c r="D22" s="22">
        <f t="shared" ca="1" si="0"/>
        <v>1</v>
      </c>
      <c r="E22" s="22">
        <v>25</v>
      </c>
      <c r="F22" s="22">
        <v>7</v>
      </c>
      <c r="G22" s="22" t="s">
        <v>61</v>
      </c>
      <c r="H22" s="24">
        <v>5.66</v>
      </c>
      <c r="I22" s="22">
        <v>5.19</v>
      </c>
      <c r="J22" s="22" t="e">
        <f t="shared" ca="1" si="12"/>
        <v>#N/A</v>
      </c>
      <c r="K22" s="22" t="e">
        <f t="shared" ca="1" si="1"/>
        <v>#N/A</v>
      </c>
      <c r="L22" s="22">
        <f t="shared" ca="1" si="2"/>
        <v>5.66</v>
      </c>
      <c r="M22" s="22">
        <f t="shared" ca="1" si="3"/>
        <v>5.19</v>
      </c>
      <c r="N22" s="22" t="e">
        <f t="shared" ca="1" si="4"/>
        <v>#N/A</v>
      </c>
      <c r="O22" s="22" t="e">
        <f t="shared" ca="1" si="5"/>
        <v>#N/A</v>
      </c>
      <c r="P22" s="22" t="e">
        <f t="shared" ca="1" si="6"/>
        <v>#N/A</v>
      </c>
      <c r="Q22" s="22" t="e">
        <f t="shared" ca="1" si="7"/>
        <v>#N/A</v>
      </c>
      <c r="R22" s="22" t="e">
        <f t="shared" ca="1" si="8"/>
        <v>#N/A</v>
      </c>
      <c r="S22" s="22">
        <f t="shared" ca="1" si="9"/>
        <v>5.66</v>
      </c>
      <c r="T22" s="22" t="e">
        <f t="shared" ca="1" si="10"/>
        <v>#N/A</v>
      </c>
      <c r="U22" s="22" t="e">
        <f t="shared" ca="1" si="11"/>
        <v>#N/A</v>
      </c>
    </row>
    <row r="23" spans="1:21">
      <c r="A23" s="22" t="s">
        <v>78</v>
      </c>
      <c r="B23" s="22" t="s">
        <v>79</v>
      </c>
      <c r="C23" s="24">
        <f ca="1">VLOOKUP(B23,Data!$A$1:$N$43,14,FALSE)</f>
        <v>39</v>
      </c>
      <c r="D23" s="22">
        <f t="shared" ca="1" si="0"/>
        <v>5</v>
      </c>
      <c r="E23" s="22">
        <v>20</v>
      </c>
      <c r="F23" s="22">
        <v>4</v>
      </c>
      <c r="G23" s="22" t="s">
        <v>78</v>
      </c>
      <c r="H23" s="24">
        <v>6.28</v>
      </c>
      <c r="I23" s="22">
        <v>5.01</v>
      </c>
      <c r="J23" s="22" t="e">
        <f t="shared" ca="1" si="12"/>
        <v>#N/A</v>
      </c>
      <c r="K23" s="22" t="e">
        <f t="shared" ca="1" si="1"/>
        <v>#N/A</v>
      </c>
      <c r="L23" s="22" t="e">
        <f t="shared" ca="1" si="2"/>
        <v>#N/A</v>
      </c>
      <c r="M23" s="22" t="e">
        <f t="shared" ca="1" si="3"/>
        <v>#N/A</v>
      </c>
      <c r="N23" s="22" t="e">
        <f t="shared" ca="1" si="4"/>
        <v>#N/A</v>
      </c>
      <c r="O23" s="22" t="e">
        <f t="shared" ca="1" si="5"/>
        <v>#N/A</v>
      </c>
      <c r="P23" s="22" t="e">
        <f t="shared" ca="1" si="6"/>
        <v>#N/A</v>
      </c>
      <c r="Q23" s="22" t="e">
        <f t="shared" ca="1" si="7"/>
        <v>#N/A</v>
      </c>
      <c r="R23" s="22" t="e">
        <f t="shared" ca="1" si="8"/>
        <v>#N/A</v>
      </c>
      <c r="S23" s="22">
        <f t="shared" ca="1" si="9"/>
        <v>6.28</v>
      </c>
      <c r="T23" s="22">
        <f t="shared" ca="1" si="10"/>
        <v>6.28</v>
      </c>
      <c r="U23" s="22">
        <f t="shared" ca="1" si="11"/>
        <v>5.01</v>
      </c>
    </row>
    <row r="24" spans="1:21">
      <c r="A24" s="22" t="s">
        <v>72</v>
      </c>
      <c r="B24" s="22" t="s">
        <v>80</v>
      </c>
      <c r="C24" s="24">
        <f ca="1">VLOOKUP(B24,Data!$A$1:$N$43,14,FALSE)</f>
        <v>41</v>
      </c>
      <c r="D24" s="22">
        <f t="shared" ca="1" si="0"/>
        <v>5</v>
      </c>
      <c r="E24" s="22">
        <v>22</v>
      </c>
      <c r="F24" s="22">
        <v>6</v>
      </c>
      <c r="G24" s="22" t="s">
        <v>72</v>
      </c>
      <c r="H24" s="24">
        <v>6.72</v>
      </c>
      <c r="I24" s="22">
        <v>5</v>
      </c>
      <c r="J24" s="22" t="e">
        <f t="shared" ca="1" si="12"/>
        <v>#N/A</v>
      </c>
      <c r="K24" s="22" t="e">
        <f t="shared" ca="1" si="1"/>
        <v>#N/A</v>
      </c>
      <c r="L24" s="22" t="e">
        <f t="shared" ca="1" si="2"/>
        <v>#N/A</v>
      </c>
      <c r="M24" s="22" t="e">
        <f t="shared" ca="1" si="3"/>
        <v>#N/A</v>
      </c>
      <c r="N24" s="22" t="e">
        <f t="shared" ca="1" si="4"/>
        <v>#N/A</v>
      </c>
      <c r="O24" s="22" t="e">
        <f t="shared" ca="1" si="5"/>
        <v>#N/A</v>
      </c>
      <c r="P24" s="22" t="e">
        <f t="shared" ca="1" si="6"/>
        <v>#N/A</v>
      </c>
      <c r="Q24" s="22" t="e">
        <f t="shared" ca="1" si="7"/>
        <v>#N/A</v>
      </c>
      <c r="R24" s="22" t="e">
        <f t="shared" ca="1" si="8"/>
        <v>#N/A</v>
      </c>
      <c r="S24" s="22">
        <f t="shared" ca="1" si="9"/>
        <v>6.72</v>
      </c>
      <c r="T24" s="22">
        <f t="shared" ca="1" si="10"/>
        <v>6.72</v>
      </c>
      <c r="U24" s="22">
        <f t="shared" ca="1" si="11"/>
        <v>5</v>
      </c>
    </row>
    <row r="25" spans="1:21">
      <c r="A25" s="22" t="s">
        <v>51</v>
      </c>
      <c r="B25" s="22" t="s">
        <v>81</v>
      </c>
      <c r="C25" s="24">
        <f ca="1">VLOOKUP(B25,Data!$A$1:$N$43,14,FALSE)</f>
        <v>41</v>
      </c>
      <c r="D25" s="22">
        <f t="shared" ca="1" si="0"/>
        <v>5</v>
      </c>
      <c r="E25" s="22">
        <v>16</v>
      </c>
      <c r="F25" s="22">
        <v>6</v>
      </c>
      <c r="G25" s="22" t="s">
        <v>51</v>
      </c>
      <c r="H25" s="24">
        <v>3.39</v>
      </c>
      <c r="I25" s="25">
        <v>4.0999999999999996</v>
      </c>
      <c r="J25" s="22" t="e">
        <f t="shared" ca="1" si="12"/>
        <v>#N/A</v>
      </c>
      <c r="K25" s="22" t="e">
        <f t="shared" ca="1" si="1"/>
        <v>#N/A</v>
      </c>
      <c r="L25" s="22" t="e">
        <f t="shared" ca="1" si="2"/>
        <v>#N/A</v>
      </c>
      <c r="M25" s="22" t="e">
        <f t="shared" ca="1" si="3"/>
        <v>#N/A</v>
      </c>
      <c r="N25" s="22" t="e">
        <f t="shared" ca="1" si="4"/>
        <v>#N/A</v>
      </c>
      <c r="O25" s="22" t="e">
        <f t="shared" ca="1" si="5"/>
        <v>#N/A</v>
      </c>
      <c r="P25" s="22" t="e">
        <f t="shared" ca="1" si="6"/>
        <v>#N/A</v>
      </c>
      <c r="Q25" s="22" t="e">
        <f t="shared" ca="1" si="7"/>
        <v>#N/A</v>
      </c>
      <c r="R25" s="22" t="e">
        <f t="shared" ca="1" si="8"/>
        <v>#N/A</v>
      </c>
      <c r="S25" s="22">
        <f t="shared" ca="1" si="9"/>
        <v>3.39</v>
      </c>
      <c r="T25" s="22">
        <f t="shared" ca="1" si="10"/>
        <v>3.39</v>
      </c>
      <c r="U25" s="22">
        <f t="shared" ca="1" si="11"/>
        <v>4.0999999999999996</v>
      </c>
    </row>
    <row r="26" spans="1:21">
      <c r="A26" s="22" t="s">
        <v>76</v>
      </c>
      <c r="B26" s="22" t="s">
        <v>77</v>
      </c>
      <c r="C26" s="24">
        <f ca="1">VLOOKUP(B26,Data!$A$1:$N$43,14,FALSE)</f>
        <v>9</v>
      </c>
      <c r="D26" s="22">
        <f t="shared" ca="1" si="0"/>
        <v>1</v>
      </c>
      <c r="E26" s="22">
        <v>10</v>
      </c>
      <c r="F26" s="22">
        <v>6</v>
      </c>
      <c r="G26" s="22" t="s">
        <v>76</v>
      </c>
      <c r="H26" s="24">
        <v>4.0999999999999996</v>
      </c>
      <c r="I26" s="25">
        <v>3.8</v>
      </c>
      <c r="J26" s="22" t="e">
        <f t="shared" ca="1" si="12"/>
        <v>#N/A</v>
      </c>
      <c r="K26" s="22" t="e">
        <f t="shared" ca="1" si="1"/>
        <v>#N/A</v>
      </c>
      <c r="L26" s="22">
        <f t="shared" ca="1" si="2"/>
        <v>4.0999999999999996</v>
      </c>
      <c r="M26" s="22">
        <f t="shared" ca="1" si="3"/>
        <v>3.8</v>
      </c>
      <c r="N26" s="22" t="e">
        <f t="shared" ca="1" si="4"/>
        <v>#N/A</v>
      </c>
      <c r="O26" s="22" t="e">
        <f t="shared" ca="1" si="5"/>
        <v>#N/A</v>
      </c>
      <c r="P26" s="22" t="e">
        <f t="shared" ca="1" si="6"/>
        <v>#N/A</v>
      </c>
      <c r="Q26" s="22" t="e">
        <f t="shared" ca="1" si="7"/>
        <v>#N/A</v>
      </c>
      <c r="R26" s="22" t="e">
        <f t="shared" ca="1" si="8"/>
        <v>#N/A</v>
      </c>
      <c r="S26" s="22">
        <f t="shared" ca="1" si="9"/>
        <v>4.0999999999999996</v>
      </c>
      <c r="T26" s="22" t="e">
        <f t="shared" ca="1" si="10"/>
        <v>#N/A</v>
      </c>
      <c r="U26" s="22" t="e">
        <f t="shared" ca="1" si="11"/>
        <v>#N/A</v>
      </c>
    </row>
    <row r="27" spans="1:21">
      <c r="A27" s="22" t="s">
        <v>83</v>
      </c>
      <c r="B27" s="22" t="s">
        <v>84</v>
      </c>
      <c r="C27" s="24">
        <f ca="1">VLOOKUP(B27,Data!$A$1:$N$43,14,FALSE)</f>
        <v>27</v>
      </c>
      <c r="D27" s="22">
        <f t="shared" ca="1" si="0"/>
        <v>3</v>
      </c>
      <c r="E27" s="22">
        <v>14</v>
      </c>
      <c r="F27" s="22">
        <v>2</v>
      </c>
      <c r="G27" s="22" t="s">
        <v>83</v>
      </c>
      <c r="H27" s="24">
        <v>4.62</v>
      </c>
      <c r="I27" s="25">
        <v>3.9</v>
      </c>
      <c r="J27" s="22" t="e">
        <f t="shared" ca="1" si="12"/>
        <v>#N/A</v>
      </c>
      <c r="K27" s="22" t="e">
        <f t="shared" ca="1" si="1"/>
        <v>#N/A</v>
      </c>
      <c r="L27" s="22" t="e">
        <f t="shared" ca="1" si="2"/>
        <v>#N/A</v>
      </c>
      <c r="M27" s="22" t="e">
        <f t="shared" ca="1" si="3"/>
        <v>#N/A</v>
      </c>
      <c r="N27" s="22" t="e">
        <f t="shared" ca="1" si="4"/>
        <v>#N/A</v>
      </c>
      <c r="O27" s="22" t="e">
        <f t="shared" ca="1" si="5"/>
        <v>#N/A</v>
      </c>
      <c r="P27" s="22">
        <f t="shared" ca="1" si="6"/>
        <v>4.62</v>
      </c>
      <c r="Q27" s="22">
        <f t="shared" ca="1" si="7"/>
        <v>3.9</v>
      </c>
      <c r="R27" s="22" t="e">
        <f t="shared" ca="1" si="8"/>
        <v>#N/A</v>
      </c>
      <c r="S27" s="22">
        <f t="shared" ca="1" si="9"/>
        <v>4.62</v>
      </c>
      <c r="T27" s="22" t="e">
        <f t="shared" ca="1" si="10"/>
        <v>#N/A</v>
      </c>
      <c r="U27" s="22" t="e">
        <f t="shared" ca="1" si="11"/>
        <v>#N/A</v>
      </c>
    </row>
    <row r="28" spans="1:21">
      <c r="A28" s="22" t="s">
        <v>33</v>
      </c>
      <c r="B28" s="22" t="s">
        <v>34</v>
      </c>
      <c r="C28" s="24">
        <f ca="1">VLOOKUP(B28,Data!$A$1:$N$43,14,FALSE)</f>
        <v>12</v>
      </c>
      <c r="D28" s="22">
        <f t="shared" ca="1" si="0"/>
        <v>1</v>
      </c>
      <c r="E28" s="22">
        <v>12</v>
      </c>
      <c r="F28" s="22">
        <v>4</v>
      </c>
      <c r="G28" s="22" t="s">
        <v>33</v>
      </c>
      <c r="H28" s="24">
        <v>5.0999999999999996</v>
      </c>
      <c r="I28" s="25">
        <v>3.8</v>
      </c>
      <c r="J28" s="22" t="e">
        <f t="shared" ca="1" si="12"/>
        <v>#N/A</v>
      </c>
      <c r="K28" s="22" t="e">
        <f t="shared" ca="1" si="1"/>
        <v>#N/A</v>
      </c>
      <c r="L28" s="22">
        <f t="shared" ca="1" si="2"/>
        <v>5.0999999999999996</v>
      </c>
      <c r="M28" s="22">
        <f t="shared" ca="1" si="3"/>
        <v>3.8</v>
      </c>
      <c r="N28" s="22" t="e">
        <f t="shared" ca="1" si="4"/>
        <v>#N/A</v>
      </c>
      <c r="O28" s="22" t="e">
        <f t="shared" ca="1" si="5"/>
        <v>#N/A</v>
      </c>
      <c r="P28" s="22" t="e">
        <f t="shared" ca="1" si="6"/>
        <v>#N/A</v>
      </c>
      <c r="Q28" s="22" t="e">
        <f t="shared" ca="1" si="7"/>
        <v>#N/A</v>
      </c>
      <c r="R28" s="22" t="e">
        <f t="shared" ca="1" si="8"/>
        <v>#N/A</v>
      </c>
      <c r="S28" s="22">
        <f t="shared" ca="1" si="9"/>
        <v>5.0999999999999996</v>
      </c>
      <c r="T28" s="22" t="e">
        <f t="shared" ca="1" si="10"/>
        <v>#N/A</v>
      </c>
      <c r="U28" s="22" t="e">
        <f t="shared" ca="1" si="11"/>
        <v>#N/A</v>
      </c>
    </row>
    <row r="29" spans="1:21">
      <c r="A29" s="22" t="s">
        <v>65</v>
      </c>
      <c r="B29" s="22" t="s">
        <v>87</v>
      </c>
      <c r="C29" s="24">
        <f ca="1">VLOOKUP(B29,Data!$A$1:$N$43,14,FALSE)</f>
        <v>37</v>
      </c>
      <c r="D29" s="22">
        <f t="shared" ca="1" si="0"/>
        <v>5</v>
      </c>
      <c r="E29" s="22">
        <v>6</v>
      </c>
      <c r="F29" s="22">
        <v>6</v>
      </c>
      <c r="G29" s="22" t="s">
        <v>65</v>
      </c>
      <c r="H29" s="24">
        <v>5.45</v>
      </c>
      <c r="I29" s="25">
        <v>3.68</v>
      </c>
      <c r="J29" s="22" t="e">
        <f t="shared" ca="1" si="12"/>
        <v>#N/A</v>
      </c>
      <c r="K29" s="22" t="e">
        <f t="shared" ca="1" si="1"/>
        <v>#N/A</v>
      </c>
      <c r="L29" s="22" t="e">
        <f t="shared" ca="1" si="2"/>
        <v>#N/A</v>
      </c>
      <c r="M29" s="22" t="e">
        <f t="shared" ca="1" si="3"/>
        <v>#N/A</v>
      </c>
      <c r="N29" s="22" t="e">
        <f t="shared" ca="1" si="4"/>
        <v>#N/A</v>
      </c>
      <c r="O29" s="22" t="e">
        <f t="shared" ca="1" si="5"/>
        <v>#N/A</v>
      </c>
      <c r="P29" s="22" t="e">
        <f t="shared" ca="1" si="6"/>
        <v>#N/A</v>
      </c>
      <c r="Q29" s="22" t="e">
        <f t="shared" ca="1" si="7"/>
        <v>#N/A</v>
      </c>
      <c r="R29" s="22" t="e">
        <f t="shared" ca="1" si="8"/>
        <v>#N/A</v>
      </c>
      <c r="S29" s="22">
        <f t="shared" ca="1" si="9"/>
        <v>5.45</v>
      </c>
      <c r="T29" s="22">
        <f t="shared" ca="1" si="10"/>
        <v>5.45</v>
      </c>
      <c r="U29" s="22">
        <f t="shared" ca="1" si="11"/>
        <v>3.68</v>
      </c>
    </row>
    <row r="30" spans="1:21">
      <c r="A30" s="22" t="s">
        <v>89</v>
      </c>
      <c r="B30" s="22" t="s">
        <v>90</v>
      </c>
      <c r="C30" s="24">
        <f ca="1">VLOOKUP(B30,Data!$A$1:$N$43,14,FALSE)</f>
        <v>16</v>
      </c>
      <c r="D30" s="22">
        <f t="shared" ca="1" si="0"/>
        <v>1</v>
      </c>
      <c r="E30" s="22">
        <v>10</v>
      </c>
      <c r="F30" s="22">
        <v>4</v>
      </c>
      <c r="G30" s="22" t="s">
        <v>89</v>
      </c>
      <c r="H30" s="22">
        <v>5.73</v>
      </c>
      <c r="I30" s="25">
        <v>3.96</v>
      </c>
      <c r="J30" s="22" t="e">
        <f t="shared" ca="1" si="12"/>
        <v>#N/A</v>
      </c>
      <c r="K30" s="22" t="e">
        <f t="shared" ca="1" si="1"/>
        <v>#N/A</v>
      </c>
      <c r="L30" s="22">
        <f t="shared" ca="1" si="2"/>
        <v>5.73</v>
      </c>
      <c r="M30" s="22">
        <f t="shared" ca="1" si="3"/>
        <v>3.96</v>
      </c>
      <c r="N30" s="22" t="e">
        <f t="shared" ca="1" si="4"/>
        <v>#N/A</v>
      </c>
      <c r="O30" s="22" t="e">
        <f t="shared" ca="1" si="5"/>
        <v>#N/A</v>
      </c>
      <c r="P30" s="22" t="e">
        <f t="shared" ca="1" si="6"/>
        <v>#N/A</v>
      </c>
      <c r="Q30" s="22" t="e">
        <f t="shared" ca="1" si="7"/>
        <v>#N/A</v>
      </c>
      <c r="R30" s="22" t="e">
        <f t="shared" ca="1" si="8"/>
        <v>#N/A</v>
      </c>
      <c r="S30" s="22">
        <f t="shared" ca="1" si="9"/>
        <v>5.73</v>
      </c>
      <c r="T30" s="22" t="e">
        <f t="shared" ca="1" si="10"/>
        <v>#N/A</v>
      </c>
      <c r="U30" s="22" t="e">
        <f t="shared" ca="1" si="11"/>
        <v>#N/A</v>
      </c>
    </row>
    <row r="31" spans="1:21">
      <c r="A31" s="22" t="s">
        <v>50</v>
      </c>
      <c r="B31" s="22" t="s">
        <v>91</v>
      </c>
      <c r="C31" s="24">
        <f ca="1">VLOOKUP(B31,Data!$A$1:$N$43,14,FALSE)</f>
        <v>13</v>
      </c>
      <c r="D31" s="22">
        <f t="shared" ca="1" si="0"/>
        <v>1</v>
      </c>
      <c r="E31" s="22">
        <v>6</v>
      </c>
      <c r="F31" s="22">
        <v>4</v>
      </c>
      <c r="G31" s="22" t="s">
        <v>50</v>
      </c>
      <c r="H31" s="22">
        <v>6.15</v>
      </c>
      <c r="I31" s="25">
        <v>4.1900000000000004</v>
      </c>
      <c r="J31" s="22" t="e">
        <f t="shared" ca="1" si="12"/>
        <v>#N/A</v>
      </c>
      <c r="K31" s="22" t="e">
        <f t="shared" ca="1" si="1"/>
        <v>#N/A</v>
      </c>
      <c r="L31" s="22">
        <f t="shared" ca="1" si="2"/>
        <v>6.15</v>
      </c>
      <c r="M31" s="22">
        <f t="shared" ca="1" si="3"/>
        <v>4.1900000000000004</v>
      </c>
      <c r="N31" s="22" t="e">
        <f t="shared" ca="1" si="4"/>
        <v>#N/A</v>
      </c>
      <c r="O31" s="22" t="e">
        <f t="shared" ca="1" si="5"/>
        <v>#N/A</v>
      </c>
      <c r="P31" s="22" t="e">
        <f t="shared" ca="1" si="6"/>
        <v>#N/A</v>
      </c>
      <c r="Q31" s="22" t="e">
        <f t="shared" ca="1" si="7"/>
        <v>#N/A</v>
      </c>
      <c r="R31" s="22" t="e">
        <f t="shared" ca="1" si="8"/>
        <v>#N/A</v>
      </c>
      <c r="S31" s="22">
        <f t="shared" ca="1" si="9"/>
        <v>6.15</v>
      </c>
      <c r="T31" s="22" t="e">
        <f t="shared" ca="1" si="10"/>
        <v>#N/A</v>
      </c>
      <c r="U31" s="22" t="e">
        <f t="shared" ca="1" si="11"/>
        <v>#N/A</v>
      </c>
    </row>
    <row r="32" spans="1:21">
      <c r="A32" s="22" t="s">
        <v>49</v>
      </c>
      <c r="B32" s="22" t="s">
        <v>92</v>
      </c>
      <c r="C32" s="24">
        <f ca="1">VLOOKUP(B32,Data!$A$1:$N$43,14,FALSE)</f>
        <v>36</v>
      </c>
      <c r="D32" s="22">
        <f t="shared" ca="1" si="0"/>
        <v>5</v>
      </c>
      <c r="E32" s="22">
        <v>23</v>
      </c>
      <c r="F32" s="22">
        <v>7</v>
      </c>
      <c r="G32" s="22" t="s">
        <v>49</v>
      </c>
      <c r="H32" s="22">
        <v>6.6849999999999996</v>
      </c>
      <c r="I32" s="25">
        <v>4</v>
      </c>
      <c r="J32" s="22" t="e">
        <f t="shared" ca="1" si="12"/>
        <v>#N/A</v>
      </c>
      <c r="K32" s="22" t="e">
        <f t="shared" ca="1" si="1"/>
        <v>#N/A</v>
      </c>
      <c r="L32" s="22" t="e">
        <f t="shared" ca="1" si="2"/>
        <v>#N/A</v>
      </c>
      <c r="M32" s="22" t="e">
        <f t="shared" ca="1" si="3"/>
        <v>#N/A</v>
      </c>
      <c r="N32" s="22" t="e">
        <f t="shared" ca="1" si="4"/>
        <v>#N/A</v>
      </c>
      <c r="O32" s="22" t="e">
        <f t="shared" ca="1" si="5"/>
        <v>#N/A</v>
      </c>
      <c r="P32" s="22" t="e">
        <f t="shared" ca="1" si="6"/>
        <v>#N/A</v>
      </c>
      <c r="Q32" s="22" t="e">
        <f t="shared" ca="1" si="7"/>
        <v>#N/A</v>
      </c>
      <c r="R32" s="22" t="e">
        <f t="shared" ca="1" si="8"/>
        <v>#N/A</v>
      </c>
      <c r="S32" s="22">
        <f t="shared" ca="1" si="9"/>
        <v>6.6849999999999996</v>
      </c>
      <c r="T32" s="22">
        <f t="shared" ca="1" si="10"/>
        <v>6.6849999999999996</v>
      </c>
      <c r="U32" s="22">
        <f t="shared" ca="1" si="11"/>
        <v>4</v>
      </c>
    </row>
    <row r="33" spans="1:21">
      <c r="A33" s="22" t="s">
        <v>95</v>
      </c>
      <c r="B33" s="22" t="s">
        <v>96</v>
      </c>
      <c r="C33" s="24">
        <f ca="1">VLOOKUP(B33,Data!$A$1:$N$43,14,FALSE)</f>
        <v>26</v>
      </c>
      <c r="D33" s="22">
        <f t="shared" ca="1" si="0"/>
        <v>3</v>
      </c>
      <c r="E33" s="22">
        <v>21</v>
      </c>
      <c r="F33" s="22">
        <v>5</v>
      </c>
      <c r="G33" s="22" t="s">
        <v>95</v>
      </c>
      <c r="H33" s="22">
        <v>7.4</v>
      </c>
      <c r="I33" s="25">
        <v>3.9</v>
      </c>
      <c r="J33" s="22" t="e">
        <f t="shared" ca="1" si="12"/>
        <v>#N/A</v>
      </c>
      <c r="K33" s="22" t="e">
        <f t="shared" ca="1" si="1"/>
        <v>#N/A</v>
      </c>
      <c r="L33" s="22" t="e">
        <f t="shared" ca="1" si="2"/>
        <v>#N/A</v>
      </c>
      <c r="M33" s="22" t="e">
        <f t="shared" ca="1" si="3"/>
        <v>#N/A</v>
      </c>
      <c r="N33" s="22" t="e">
        <f t="shared" ca="1" si="4"/>
        <v>#N/A</v>
      </c>
      <c r="O33" s="22" t="e">
        <f t="shared" ca="1" si="5"/>
        <v>#N/A</v>
      </c>
      <c r="P33" s="22">
        <f t="shared" ca="1" si="6"/>
        <v>7.4</v>
      </c>
      <c r="Q33" s="22">
        <f t="shared" ca="1" si="7"/>
        <v>3.9</v>
      </c>
      <c r="R33" s="22" t="e">
        <f t="shared" ca="1" si="8"/>
        <v>#N/A</v>
      </c>
      <c r="S33" s="22">
        <f t="shared" ca="1" si="9"/>
        <v>7.4</v>
      </c>
      <c r="T33" s="22" t="e">
        <f t="shared" ca="1" si="10"/>
        <v>#N/A</v>
      </c>
      <c r="U33" s="22" t="e">
        <f t="shared" ca="1" si="11"/>
        <v>#N/A</v>
      </c>
    </row>
    <row r="34" spans="1:21">
      <c r="A34" s="22" t="s">
        <v>88</v>
      </c>
      <c r="B34" s="22" t="s">
        <v>97</v>
      </c>
      <c r="C34" s="24">
        <f ca="1">VLOOKUP(B34,Data!$A$1:$N$43,14,FALSE)</f>
        <v>45</v>
      </c>
      <c r="D34" s="22">
        <f t="shared" ca="1" si="0"/>
        <v>5</v>
      </c>
      <c r="E34" s="22">
        <v>9</v>
      </c>
      <c r="F34" s="22">
        <v>3</v>
      </c>
      <c r="G34" s="22" t="s">
        <v>88</v>
      </c>
      <c r="H34" s="24">
        <v>3.81</v>
      </c>
      <c r="I34" s="25">
        <v>3.27</v>
      </c>
      <c r="J34" s="22" t="e">
        <f t="shared" ca="1" si="12"/>
        <v>#N/A</v>
      </c>
      <c r="K34" s="22" t="e">
        <f t="shared" ca="1" si="1"/>
        <v>#N/A</v>
      </c>
      <c r="L34" s="22" t="e">
        <f t="shared" ca="1" si="2"/>
        <v>#N/A</v>
      </c>
      <c r="M34" s="22" t="e">
        <f t="shared" ca="1" si="3"/>
        <v>#N/A</v>
      </c>
      <c r="N34" s="22" t="e">
        <f t="shared" ca="1" si="4"/>
        <v>#N/A</v>
      </c>
      <c r="O34" s="22" t="e">
        <f t="shared" ca="1" si="5"/>
        <v>#N/A</v>
      </c>
      <c r="P34" s="22" t="e">
        <f t="shared" ca="1" si="6"/>
        <v>#N/A</v>
      </c>
      <c r="Q34" s="22" t="e">
        <f t="shared" ca="1" si="7"/>
        <v>#N/A</v>
      </c>
      <c r="R34" s="22" t="e">
        <f t="shared" ca="1" si="8"/>
        <v>#N/A</v>
      </c>
      <c r="S34" s="22">
        <f t="shared" ca="1" si="9"/>
        <v>3.81</v>
      </c>
      <c r="T34" s="22">
        <f t="shared" ca="1" si="10"/>
        <v>3.81</v>
      </c>
      <c r="U34" s="22">
        <f t="shared" ca="1" si="11"/>
        <v>3.27</v>
      </c>
    </row>
    <row r="35" spans="1:21">
      <c r="A35" s="22" t="s">
        <v>68</v>
      </c>
      <c r="B35" s="22" t="s">
        <v>69</v>
      </c>
      <c r="C35" s="24">
        <f ca="1">VLOOKUP(B35,Data!$A$1:$N$43,14,FALSE)</f>
        <v>26</v>
      </c>
      <c r="D35" s="22">
        <f t="shared" ca="1" si="0"/>
        <v>3</v>
      </c>
      <c r="E35" s="22">
        <v>20</v>
      </c>
      <c r="F35" s="22">
        <v>6</v>
      </c>
      <c r="G35" s="22" t="s">
        <v>68</v>
      </c>
      <c r="H35" s="24">
        <v>4.29</v>
      </c>
      <c r="I35" s="25">
        <v>2.7</v>
      </c>
      <c r="J35" s="22" t="e">
        <f t="shared" ca="1" si="12"/>
        <v>#N/A</v>
      </c>
      <c r="K35" s="22" t="e">
        <f t="shared" ca="1" si="1"/>
        <v>#N/A</v>
      </c>
      <c r="L35" s="22" t="e">
        <f t="shared" ca="1" si="2"/>
        <v>#N/A</v>
      </c>
      <c r="M35" s="22" t="e">
        <f t="shared" ca="1" si="3"/>
        <v>#N/A</v>
      </c>
      <c r="N35" s="22" t="e">
        <f t="shared" ca="1" si="4"/>
        <v>#N/A</v>
      </c>
      <c r="O35" s="22" t="e">
        <f t="shared" ca="1" si="5"/>
        <v>#N/A</v>
      </c>
      <c r="P35" s="22">
        <f t="shared" ca="1" si="6"/>
        <v>4.29</v>
      </c>
      <c r="Q35" s="22">
        <f t="shared" ca="1" si="7"/>
        <v>2.7</v>
      </c>
      <c r="R35" s="22" t="e">
        <f t="shared" ca="1" si="8"/>
        <v>#N/A</v>
      </c>
      <c r="S35" s="22">
        <f t="shared" ca="1" si="9"/>
        <v>4.29</v>
      </c>
      <c r="T35" s="22" t="e">
        <f t="shared" ca="1" si="10"/>
        <v>#N/A</v>
      </c>
      <c r="U35" s="22" t="e">
        <f t="shared" ca="1" si="11"/>
        <v>#N/A</v>
      </c>
    </row>
    <row r="36" spans="1:21">
      <c r="A36" s="22" t="s">
        <v>93</v>
      </c>
      <c r="B36" s="22" t="s">
        <v>94</v>
      </c>
      <c r="C36" s="24">
        <f ca="1">VLOOKUP(B36,Data!$A$1:$N$43,14,FALSE)</f>
        <v>17</v>
      </c>
      <c r="D36" s="22">
        <f t="shared" ca="1" si="0"/>
        <v>1</v>
      </c>
      <c r="E36" s="22">
        <v>17</v>
      </c>
      <c r="F36" s="22">
        <v>3</v>
      </c>
      <c r="G36" s="22" t="s">
        <v>93</v>
      </c>
      <c r="H36" s="24">
        <v>4.78</v>
      </c>
      <c r="I36" s="25">
        <v>2.83</v>
      </c>
      <c r="J36" s="22" t="e">
        <f t="shared" ca="1" si="12"/>
        <v>#N/A</v>
      </c>
      <c r="K36" s="22" t="e">
        <f t="shared" ca="1" si="1"/>
        <v>#N/A</v>
      </c>
      <c r="L36" s="22">
        <f t="shared" ca="1" si="2"/>
        <v>4.78</v>
      </c>
      <c r="M36" s="22">
        <f t="shared" ca="1" si="3"/>
        <v>2.83</v>
      </c>
      <c r="N36" s="22" t="e">
        <f t="shared" ca="1" si="4"/>
        <v>#N/A</v>
      </c>
      <c r="O36" s="22" t="e">
        <f t="shared" ca="1" si="5"/>
        <v>#N/A</v>
      </c>
      <c r="P36" s="22" t="e">
        <f t="shared" ca="1" si="6"/>
        <v>#N/A</v>
      </c>
      <c r="Q36" s="22" t="e">
        <f t="shared" ca="1" si="7"/>
        <v>#N/A</v>
      </c>
      <c r="R36" s="22" t="e">
        <f t="shared" ca="1" si="8"/>
        <v>#N/A</v>
      </c>
      <c r="S36" s="22">
        <f t="shared" ca="1" si="9"/>
        <v>4.78</v>
      </c>
      <c r="T36" s="22" t="e">
        <f t="shared" ca="1" si="10"/>
        <v>#N/A</v>
      </c>
      <c r="U36" s="22" t="e">
        <f t="shared" ca="1" si="11"/>
        <v>#N/A</v>
      </c>
    </row>
    <row r="37" spans="1:21">
      <c r="A37" s="22" t="s">
        <v>22</v>
      </c>
      <c r="B37" s="22" t="s">
        <v>98</v>
      </c>
      <c r="C37" s="24">
        <f ca="1">VLOOKUP(B37,Data!$A$1:$N$43,14,FALSE)</f>
        <v>29</v>
      </c>
      <c r="D37" s="22">
        <f t="shared" ca="1" si="0"/>
        <v>3</v>
      </c>
      <c r="E37" s="22">
        <v>8</v>
      </c>
      <c r="F37" s="22">
        <v>6</v>
      </c>
      <c r="G37" s="22" t="s">
        <v>22</v>
      </c>
      <c r="H37" s="24"/>
      <c r="I37" s="25"/>
      <c r="J37" s="22" t="e">
        <f t="shared" ref="J37:J43" ca="1" si="13">IF($D37=0,H37,NA())</f>
        <v>#N/A</v>
      </c>
      <c r="K37" s="22" t="e">
        <f t="shared" ref="K37:K43" ca="1" si="14">IF($D37=0,I37,NA())</f>
        <v>#N/A</v>
      </c>
      <c r="L37" s="22" t="e">
        <f t="shared" ref="L37:L43" ca="1" si="15">IF($D37=1,H37,NA())</f>
        <v>#N/A</v>
      </c>
      <c r="M37" s="22" t="e">
        <f t="shared" ref="M37:M43" ca="1" si="16">IF($D37=1,I37,NA())</f>
        <v>#N/A</v>
      </c>
      <c r="N37" s="22" t="e">
        <f t="shared" ref="N37:N43" ca="1" si="17">IF($D37=2,H37,NA())</f>
        <v>#N/A</v>
      </c>
      <c r="O37" s="22" t="e">
        <f t="shared" ref="O37:O43" ca="1" si="18">IF($D37=2,I37,NA())</f>
        <v>#N/A</v>
      </c>
      <c r="P37" s="22">
        <f t="shared" ref="P37:P43" ca="1" si="19">IF($D37=3,H37,NA())</f>
        <v>0</v>
      </c>
      <c r="Q37" s="22">
        <f t="shared" ref="Q37:Q43" ca="1" si="20">IF($D37=3,I37,NA())</f>
        <v>0</v>
      </c>
      <c r="R37" s="22" t="e">
        <f t="shared" ref="R37:R43" ca="1" si="21">IF($D37=4,H37,NA())</f>
        <v>#N/A</v>
      </c>
      <c r="S37" s="22">
        <f t="shared" ref="S37:S43" ca="1" si="22">IF($D37=4,I37,H37)</f>
        <v>0</v>
      </c>
      <c r="T37" s="22" t="e">
        <f t="shared" ref="T37:T43" ca="1" si="23">IF($D37=5,H37,NA())</f>
        <v>#N/A</v>
      </c>
      <c r="U37" s="22" t="e">
        <f t="shared" ref="U37:U43" ca="1" si="24">IF($D37=5,I37,NA())</f>
        <v>#N/A</v>
      </c>
    </row>
    <row r="38" spans="1:21">
      <c r="A38" s="22" t="s">
        <v>85</v>
      </c>
      <c r="B38" s="22" t="s">
        <v>86</v>
      </c>
      <c r="C38" s="24">
        <f ca="1">VLOOKUP(B38,Data!$A$1:$N$43,14,FALSE)</f>
        <v>45</v>
      </c>
      <c r="D38" s="22">
        <f t="shared" ca="1" si="0"/>
        <v>5</v>
      </c>
      <c r="E38" s="22">
        <v>17</v>
      </c>
      <c r="F38" s="22">
        <v>5</v>
      </c>
      <c r="G38" s="22" t="s">
        <v>85</v>
      </c>
      <c r="H38" s="24">
        <v>5.83</v>
      </c>
      <c r="I38" s="25">
        <v>3.1</v>
      </c>
      <c r="J38" s="22" t="e">
        <f t="shared" ca="1" si="13"/>
        <v>#N/A</v>
      </c>
      <c r="K38" s="22" t="e">
        <f t="shared" ca="1" si="14"/>
        <v>#N/A</v>
      </c>
      <c r="L38" s="22" t="e">
        <f t="shared" ca="1" si="15"/>
        <v>#N/A</v>
      </c>
      <c r="M38" s="22" t="e">
        <f t="shared" ca="1" si="16"/>
        <v>#N/A</v>
      </c>
      <c r="N38" s="22" t="e">
        <f t="shared" ca="1" si="17"/>
        <v>#N/A</v>
      </c>
      <c r="O38" s="22" t="e">
        <f t="shared" ca="1" si="18"/>
        <v>#N/A</v>
      </c>
      <c r="P38" s="22" t="e">
        <f t="shared" ca="1" si="19"/>
        <v>#N/A</v>
      </c>
      <c r="Q38" s="22" t="e">
        <f t="shared" ca="1" si="20"/>
        <v>#N/A</v>
      </c>
      <c r="R38" s="22" t="e">
        <f t="shared" ca="1" si="21"/>
        <v>#N/A</v>
      </c>
      <c r="S38" s="22">
        <f t="shared" ca="1" si="22"/>
        <v>5.83</v>
      </c>
      <c r="T38" s="22">
        <f t="shared" ca="1" si="23"/>
        <v>5.83</v>
      </c>
      <c r="U38" s="22">
        <f t="shared" ca="1" si="24"/>
        <v>3.1</v>
      </c>
    </row>
    <row r="39" spans="1:21">
      <c r="A39" s="22" t="s">
        <v>82</v>
      </c>
      <c r="B39" s="22" t="s">
        <v>101</v>
      </c>
      <c r="C39" s="24">
        <f ca="1">VLOOKUP(B39,Data!$A$1:$N$43,14,FALSE)</f>
        <v>12</v>
      </c>
      <c r="D39" s="22">
        <f t="shared" ca="1" si="0"/>
        <v>1</v>
      </c>
      <c r="E39" s="22">
        <v>10</v>
      </c>
      <c r="F39" s="22">
        <v>2</v>
      </c>
      <c r="G39" s="22" t="s">
        <v>82</v>
      </c>
      <c r="H39" s="24">
        <v>6.43</v>
      </c>
      <c r="I39" s="25">
        <v>3.2</v>
      </c>
      <c r="J39" s="22" t="e">
        <f t="shared" ca="1" si="13"/>
        <v>#N/A</v>
      </c>
      <c r="K39" s="22" t="e">
        <f t="shared" ca="1" si="14"/>
        <v>#N/A</v>
      </c>
      <c r="L39" s="22">
        <f t="shared" ca="1" si="15"/>
        <v>6.43</v>
      </c>
      <c r="M39" s="22">
        <f t="shared" ca="1" si="16"/>
        <v>3.2</v>
      </c>
      <c r="N39" s="22" t="e">
        <f t="shared" ca="1" si="17"/>
        <v>#N/A</v>
      </c>
      <c r="O39" s="22" t="e">
        <f t="shared" ca="1" si="18"/>
        <v>#N/A</v>
      </c>
      <c r="P39" s="22" t="e">
        <f t="shared" ca="1" si="19"/>
        <v>#N/A</v>
      </c>
      <c r="Q39" s="22" t="e">
        <f t="shared" ca="1" si="20"/>
        <v>#N/A</v>
      </c>
      <c r="R39" s="22" t="e">
        <f t="shared" ca="1" si="21"/>
        <v>#N/A</v>
      </c>
      <c r="S39" s="22">
        <f t="shared" ca="1" si="22"/>
        <v>6.43</v>
      </c>
      <c r="T39" s="22" t="e">
        <f t="shared" ca="1" si="23"/>
        <v>#N/A</v>
      </c>
      <c r="U39" s="22" t="e">
        <f t="shared" ca="1" si="24"/>
        <v>#N/A</v>
      </c>
    </row>
    <row r="40" spans="1:21">
      <c r="A40" s="22" t="s">
        <v>58</v>
      </c>
      <c r="B40" s="22" t="s">
        <v>102</v>
      </c>
      <c r="C40" s="24">
        <f ca="1">VLOOKUP(B40,Data!$A$1:$N$43,14,FALSE)</f>
        <v>13</v>
      </c>
      <c r="D40" s="22">
        <f t="shared" ca="1" si="0"/>
        <v>1</v>
      </c>
      <c r="E40" s="22">
        <v>4</v>
      </c>
      <c r="F40" s="22">
        <v>4</v>
      </c>
      <c r="G40" s="22" t="s">
        <v>58</v>
      </c>
      <c r="H40" s="24">
        <v>6.99</v>
      </c>
      <c r="I40" s="25">
        <v>2.75</v>
      </c>
      <c r="J40" s="22" t="e">
        <f t="shared" ca="1" si="13"/>
        <v>#N/A</v>
      </c>
      <c r="K40" s="22" t="e">
        <f t="shared" ca="1" si="14"/>
        <v>#N/A</v>
      </c>
      <c r="L40" s="22">
        <f t="shared" ca="1" si="15"/>
        <v>6.99</v>
      </c>
      <c r="M40" s="22">
        <f t="shared" ca="1" si="16"/>
        <v>2.75</v>
      </c>
      <c r="N40" s="22" t="e">
        <f t="shared" ca="1" si="17"/>
        <v>#N/A</v>
      </c>
      <c r="O40" s="22" t="e">
        <f t="shared" ca="1" si="18"/>
        <v>#N/A</v>
      </c>
      <c r="P40" s="22" t="e">
        <f t="shared" ca="1" si="19"/>
        <v>#N/A</v>
      </c>
      <c r="Q40" s="22" t="e">
        <f t="shared" ca="1" si="20"/>
        <v>#N/A</v>
      </c>
      <c r="R40" s="22" t="e">
        <f t="shared" ca="1" si="21"/>
        <v>#N/A</v>
      </c>
      <c r="S40" s="22">
        <f t="shared" ca="1" si="22"/>
        <v>6.99</v>
      </c>
      <c r="T40" s="22" t="e">
        <f t="shared" ca="1" si="23"/>
        <v>#N/A</v>
      </c>
      <c r="U40" s="22" t="e">
        <f t="shared" ca="1" si="24"/>
        <v>#N/A</v>
      </c>
    </row>
    <row r="41" spans="1:21">
      <c r="A41" s="22" t="s">
        <v>99</v>
      </c>
      <c r="B41" s="22" t="s">
        <v>100</v>
      </c>
      <c r="C41" s="24">
        <f ca="1">VLOOKUP(B41,Data!$A$1:$N$43,14,FALSE)</f>
        <v>36</v>
      </c>
      <c r="D41" s="22">
        <f t="shared" ca="1" si="0"/>
        <v>5</v>
      </c>
      <c r="E41" s="22">
        <v>19</v>
      </c>
      <c r="F41" s="22">
        <v>5</v>
      </c>
      <c r="G41" s="22" t="s">
        <v>99</v>
      </c>
      <c r="H41" s="23">
        <v>5.24</v>
      </c>
      <c r="I41" s="25">
        <v>2.4900000000000002</v>
      </c>
      <c r="J41" s="22" t="e">
        <f t="shared" ca="1" si="13"/>
        <v>#N/A</v>
      </c>
      <c r="K41" s="22" t="e">
        <f t="shared" ca="1" si="14"/>
        <v>#N/A</v>
      </c>
      <c r="L41" s="22" t="e">
        <f t="shared" ca="1" si="15"/>
        <v>#N/A</v>
      </c>
      <c r="M41" s="22" t="e">
        <f t="shared" ca="1" si="16"/>
        <v>#N/A</v>
      </c>
      <c r="N41" s="22" t="e">
        <f t="shared" ca="1" si="17"/>
        <v>#N/A</v>
      </c>
      <c r="O41" s="22" t="e">
        <f t="shared" ca="1" si="18"/>
        <v>#N/A</v>
      </c>
      <c r="P41" s="22" t="e">
        <f t="shared" ca="1" si="19"/>
        <v>#N/A</v>
      </c>
      <c r="Q41" s="22" t="e">
        <f t="shared" ca="1" si="20"/>
        <v>#N/A</v>
      </c>
      <c r="R41" s="22" t="e">
        <f t="shared" ca="1" si="21"/>
        <v>#N/A</v>
      </c>
      <c r="S41" s="22">
        <f t="shared" ca="1" si="22"/>
        <v>5.24</v>
      </c>
      <c r="T41" s="22">
        <f t="shared" ca="1" si="23"/>
        <v>5.24</v>
      </c>
      <c r="U41" s="22">
        <f t="shared" ca="1" si="24"/>
        <v>2.4900000000000002</v>
      </c>
    </row>
    <row r="42" spans="1:21">
      <c r="A42" s="22" t="s">
        <v>74</v>
      </c>
      <c r="B42" s="22" t="s">
        <v>75</v>
      </c>
      <c r="C42" s="24">
        <f ca="1">VLOOKUP(B42,Data!$A$1:$N$43,14,FALSE)</f>
        <v>14</v>
      </c>
      <c r="D42" s="22">
        <f t="shared" ca="1" si="0"/>
        <v>1</v>
      </c>
      <c r="E42" s="22">
        <v>24</v>
      </c>
      <c r="F42" s="22">
        <v>6</v>
      </c>
      <c r="G42" s="22" t="s">
        <v>74</v>
      </c>
      <c r="H42" s="24">
        <v>5.75</v>
      </c>
      <c r="I42" s="25">
        <v>2.57</v>
      </c>
      <c r="J42" s="22" t="e">
        <f t="shared" ca="1" si="13"/>
        <v>#N/A</v>
      </c>
      <c r="K42" s="22" t="e">
        <f t="shared" ca="1" si="14"/>
        <v>#N/A</v>
      </c>
      <c r="L42" s="22">
        <f t="shared" ca="1" si="15"/>
        <v>5.75</v>
      </c>
      <c r="M42" s="22">
        <f t="shared" ca="1" si="16"/>
        <v>2.57</v>
      </c>
      <c r="N42" s="22" t="e">
        <f t="shared" ca="1" si="17"/>
        <v>#N/A</v>
      </c>
      <c r="O42" s="22" t="e">
        <f t="shared" ca="1" si="18"/>
        <v>#N/A</v>
      </c>
      <c r="P42" s="22" t="e">
        <f t="shared" ca="1" si="19"/>
        <v>#N/A</v>
      </c>
      <c r="Q42" s="22" t="e">
        <f t="shared" ca="1" si="20"/>
        <v>#N/A</v>
      </c>
      <c r="R42" s="22" t="e">
        <f t="shared" ca="1" si="21"/>
        <v>#N/A</v>
      </c>
      <c r="S42" s="22">
        <f t="shared" ca="1" si="22"/>
        <v>5.75</v>
      </c>
      <c r="T42" s="22" t="e">
        <f t="shared" ca="1" si="23"/>
        <v>#N/A</v>
      </c>
      <c r="U42" s="22" t="e">
        <f t="shared" ca="1" si="24"/>
        <v>#N/A</v>
      </c>
    </row>
    <row r="43" spans="1:21">
      <c r="A43" s="22" t="s">
        <v>54</v>
      </c>
      <c r="B43" s="22" t="s">
        <v>103</v>
      </c>
      <c r="C43" s="24">
        <f ca="1">VLOOKUP(B43,Data!$A$1:$N$43,14,FALSE)</f>
        <v>27</v>
      </c>
      <c r="D43" s="22">
        <f t="shared" ca="1" si="0"/>
        <v>3</v>
      </c>
      <c r="E43" s="22">
        <v>19</v>
      </c>
      <c r="F43" s="22">
        <v>3</v>
      </c>
      <c r="G43" s="22" t="s">
        <v>54</v>
      </c>
      <c r="H43" s="22">
        <v>6.41</v>
      </c>
      <c r="I43" s="25">
        <v>2.75</v>
      </c>
      <c r="J43" s="22" t="e">
        <f t="shared" ca="1" si="13"/>
        <v>#N/A</v>
      </c>
      <c r="K43" s="22" t="e">
        <f t="shared" ca="1" si="14"/>
        <v>#N/A</v>
      </c>
      <c r="L43" s="22" t="e">
        <f t="shared" ca="1" si="15"/>
        <v>#N/A</v>
      </c>
      <c r="M43" s="22" t="e">
        <f t="shared" ca="1" si="16"/>
        <v>#N/A</v>
      </c>
      <c r="N43" s="22" t="e">
        <f t="shared" ca="1" si="17"/>
        <v>#N/A</v>
      </c>
      <c r="O43" s="22" t="e">
        <f t="shared" ca="1" si="18"/>
        <v>#N/A</v>
      </c>
      <c r="P43" s="22">
        <f t="shared" ca="1" si="19"/>
        <v>6.41</v>
      </c>
      <c r="Q43" s="22">
        <f t="shared" ca="1" si="20"/>
        <v>2.75</v>
      </c>
      <c r="R43" s="22" t="e">
        <f t="shared" ca="1" si="21"/>
        <v>#N/A</v>
      </c>
      <c r="S43" s="22">
        <f t="shared" ca="1" si="22"/>
        <v>6.41</v>
      </c>
      <c r="T43" s="22" t="e">
        <f t="shared" ca="1" si="23"/>
        <v>#N/A</v>
      </c>
      <c r="U43" s="22" t="e">
        <f t="shared" ca="1" si="24"/>
        <v>#N/A</v>
      </c>
    </row>
    <row r="45" spans="1:21" ht="16" thickBot="1"/>
    <row r="46" spans="1:21" ht="16" thickTop="1">
      <c r="H46" s="1" t="s">
        <v>104</v>
      </c>
    </row>
  </sheetData>
  <sheetProtection algorithmName="SHA-512" hashValue="1j0Zi0vH8M5+t1F2zmO0p1N5JJ0rNtTztr/e/GlvTGyHhry1851NPbqIoKsiZhVUU8fH3LrsRABf4haEVEqYlA==" saltValue="Whl5E30akK/7wSSVSts5oA==" spinCount="100000" sheet="1" formatCells="0" formatColumns="0" formatRows="0" insertColumns="0" insertRows="0" insertHyperlinks="0" deleteColumns="0" deleteRows="0" sort="0" autoFilter="0" pivotTables="0"/>
  <dataValidations count="1">
    <dataValidation type="list" allowBlank="1" showInputMessage="1" showErrorMessage="1" sqref="H46" xr:uid="{F62E93ED-5651-4B3E-8431-4A8010BAF865}">
      <formula1>KPI_LIST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32BB-1C5F-4C53-8A65-71F118F39CB4}">
  <sheetPr codeName="Sheet4"/>
  <dimension ref="A1"/>
  <sheetViews>
    <sheetView workbookViewId="0">
      <selection activeCell="L36" sqref="L36"/>
    </sheetView>
  </sheetViews>
  <sheetFormatPr baseColWidth="10" defaultColWidth="8.83203125" defaultRowHeight="15"/>
  <sheetData/>
  <sheetProtection algorithmName="SHA-512" hashValue="IjgvrmMe2VCeKSm+pqPiSqM3O/fgiHxJYdwPtZrRj9xOSSQtVJvbPHLOV6N/wktC2X+/yLJVGhhF63+c5lQK1w==" saltValue="pX+yac4u4AvVqzXi8nPhk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C0A3-1A07-4054-8CCF-35FFC7920214}">
  <sheetPr codeName="Sheet18">
    <tabColor rgb="FFE70000"/>
  </sheetPr>
  <dimension ref="A1:AD43"/>
  <sheetViews>
    <sheetView showGridLines="0" zoomScale="150" zoomScaleNormal="150" workbookViewId="0">
      <selection activeCell="I1" sqref="I1"/>
    </sheetView>
  </sheetViews>
  <sheetFormatPr baseColWidth="10" defaultColWidth="8.83203125" defaultRowHeight="15"/>
  <cols>
    <col min="1" max="1" width="14.6640625" bestFit="1" customWidth="1"/>
    <col min="2" max="10" width="12.1640625" customWidth="1"/>
    <col min="11" max="11" width="5" bestFit="1" customWidth="1"/>
    <col min="12" max="12" width="6.5" bestFit="1" customWidth="1"/>
    <col min="13" max="13" width="7.5" bestFit="1" customWidth="1"/>
    <col min="14" max="14" width="6.5" customWidth="1"/>
    <col min="16" max="16" width="6.33203125" customWidth="1"/>
    <col min="17" max="17" width="8.33203125" customWidth="1"/>
    <col min="20" max="20" width="5.83203125" customWidth="1"/>
    <col min="21" max="21" width="8" customWidth="1"/>
    <col min="30" max="30" width="3" bestFit="1" customWidth="1"/>
  </cols>
  <sheetData>
    <row r="1" spans="1:30" ht="15.75" customHeight="1">
      <c r="A1" s="5"/>
      <c r="B1" s="6" t="s">
        <v>105</v>
      </c>
      <c r="C1" s="6" t="s">
        <v>104</v>
      </c>
      <c r="D1" s="6" t="s">
        <v>106</v>
      </c>
      <c r="E1" s="6" t="s">
        <v>107</v>
      </c>
      <c r="F1" s="6" t="s">
        <v>108</v>
      </c>
      <c r="G1" s="6" t="s">
        <v>109</v>
      </c>
      <c r="H1" s="6" t="s">
        <v>110</v>
      </c>
      <c r="I1" s="6" t="s">
        <v>111</v>
      </c>
      <c r="J1" s="6" t="s">
        <v>112</v>
      </c>
      <c r="M1" s="20">
        <v>2</v>
      </c>
      <c r="N1" s="7" t="str">
        <f>VLOOKUP(M1,$P$1:$Q$5,2,FALSE)</f>
        <v>KPI2</v>
      </c>
      <c r="P1" s="8">
        <v>1</v>
      </c>
      <c r="Q1" s="9" t="s">
        <v>105</v>
      </c>
      <c r="T1" s="9">
        <v>0</v>
      </c>
      <c r="U1" s="10">
        <v>1</v>
      </c>
      <c r="V1" s="8" t="str">
        <f>CONCATENATE("[",T1,"-",T2,")")</f>
        <v>[0-20)</v>
      </c>
      <c r="AD1" s="21">
        <v>1</v>
      </c>
    </row>
    <row r="2" spans="1:30" ht="16">
      <c r="A2" s="5" t="s">
        <v>21</v>
      </c>
      <c r="B2" s="11">
        <v>29.4</v>
      </c>
      <c r="C2" s="11">
        <f t="shared" ref="C2:F17" ca="1" si="0">RANDBETWEEN(3,45)</f>
        <v>34</v>
      </c>
      <c r="D2" s="11">
        <f t="shared" ca="1" si="0"/>
        <v>29</v>
      </c>
      <c r="E2" s="11">
        <f t="shared" ca="1" si="0"/>
        <v>17</v>
      </c>
      <c r="F2" s="11">
        <f ca="1">RANDBETWEEN(3,45)</f>
        <v>17</v>
      </c>
      <c r="G2" s="5"/>
      <c r="H2" s="5"/>
      <c r="I2" s="5"/>
      <c r="J2" s="5"/>
      <c r="M2" s="4"/>
      <c r="N2" s="12">
        <f t="shared" ref="N2:N43" ca="1" si="1">HLOOKUP($N$1,DataTable,AD2,FALSE)</f>
        <v>34</v>
      </c>
      <c r="P2" s="8">
        <v>2</v>
      </c>
      <c r="Q2" s="9" t="s">
        <v>104</v>
      </c>
      <c r="T2" s="9">
        <v>20</v>
      </c>
      <c r="U2" s="10">
        <v>2</v>
      </c>
      <c r="V2" s="8" t="str">
        <f t="shared" ref="V2:V4" si="2">CONCATENATE("[",T2,"-",T3,")")</f>
        <v>[20-25)</v>
      </c>
      <c r="AD2" s="21">
        <v>2</v>
      </c>
    </row>
    <row r="3" spans="1:30" ht="16">
      <c r="A3" s="5" t="s">
        <v>24</v>
      </c>
      <c r="B3" s="11">
        <v>25.8</v>
      </c>
      <c r="C3" s="11">
        <f t="shared" ca="1" si="0"/>
        <v>11</v>
      </c>
      <c r="D3" s="11">
        <f t="shared" ca="1" si="0"/>
        <v>36</v>
      </c>
      <c r="E3" s="11">
        <f t="shared" ca="1" si="0"/>
        <v>40</v>
      </c>
      <c r="F3" s="11">
        <f t="shared" ca="1" si="0"/>
        <v>10</v>
      </c>
      <c r="G3" s="5"/>
      <c r="H3" s="5"/>
      <c r="I3" s="5"/>
      <c r="J3" s="5"/>
      <c r="K3" s="2"/>
      <c r="L3" s="3"/>
      <c r="M3" s="2"/>
      <c r="N3" s="12">
        <f t="shared" ca="1" si="1"/>
        <v>11</v>
      </c>
      <c r="P3" s="8">
        <v>3</v>
      </c>
      <c r="Q3" s="9" t="s">
        <v>106</v>
      </c>
      <c r="T3" s="9">
        <v>25</v>
      </c>
      <c r="U3" s="10">
        <v>3</v>
      </c>
      <c r="V3" s="8" t="str">
        <f t="shared" si="2"/>
        <v>[25-30)</v>
      </c>
      <c r="AD3" s="21">
        <v>3</v>
      </c>
    </row>
    <row r="4" spans="1:30" ht="16">
      <c r="A4" s="5" t="s">
        <v>28</v>
      </c>
      <c r="B4" s="11">
        <v>22.6</v>
      </c>
      <c r="C4" s="11">
        <f t="shared" ca="1" si="0"/>
        <v>14</v>
      </c>
      <c r="D4" s="11">
        <f t="shared" ca="1" si="0"/>
        <v>33</v>
      </c>
      <c r="E4" s="11">
        <f t="shared" ca="1" si="0"/>
        <v>16</v>
      </c>
      <c r="F4" s="11">
        <f t="shared" ca="1" si="0"/>
        <v>36</v>
      </c>
      <c r="G4" s="5"/>
      <c r="H4" s="5"/>
      <c r="I4" s="5"/>
      <c r="J4" s="5"/>
      <c r="K4" s="2"/>
      <c r="L4" s="2"/>
      <c r="M4" s="2"/>
      <c r="N4" s="12">
        <f t="shared" ca="1" si="1"/>
        <v>14</v>
      </c>
      <c r="P4" s="8">
        <v>4</v>
      </c>
      <c r="Q4" s="9" t="s">
        <v>107</v>
      </c>
      <c r="T4" s="9">
        <v>30</v>
      </c>
      <c r="U4" s="10">
        <v>4</v>
      </c>
      <c r="V4" s="8" t="str">
        <f t="shared" si="2"/>
        <v>[30-35)</v>
      </c>
      <c r="AD4" s="21">
        <v>4</v>
      </c>
    </row>
    <row r="5" spans="1:30" ht="16">
      <c r="A5" s="5" t="s">
        <v>32</v>
      </c>
      <c r="B5" s="11">
        <v>31.7</v>
      </c>
      <c r="C5" s="11">
        <f t="shared" ca="1" si="0"/>
        <v>15</v>
      </c>
      <c r="D5" s="11">
        <f t="shared" ca="1" si="0"/>
        <v>18</v>
      </c>
      <c r="E5" s="11">
        <f t="shared" ca="1" si="0"/>
        <v>23</v>
      </c>
      <c r="F5" s="11">
        <f t="shared" ca="1" si="0"/>
        <v>21</v>
      </c>
      <c r="G5" s="5"/>
      <c r="H5" s="5"/>
      <c r="I5" s="5"/>
      <c r="J5" s="5"/>
      <c r="K5" s="2"/>
      <c r="L5" s="2"/>
      <c r="M5" s="2"/>
      <c r="N5" s="12">
        <f t="shared" ca="1" si="1"/>
        <v>15</v>
      </c>
      <c r="P5" s="8">
        <v>5</v>
      </c>
      <c r="Q5" s="9" t="s">
        <v>108</v>
      </c>
      <c r="T5" s="9">
        <v>35</v>
      </c>
      <c r="U5" s="10">
        <v>5</v>
      </c>
      <c r="V5" s="8" t="str">
        <f>CONCATENATE("",T5,"+")</f>
        <v>35+</v>
      </c>
      <c r="AD5" s="21">
        <v>5</v>
      </c>
    </row>
    <row r="6" spans="1:30">
      <c r="A6" s="5" t="s">
        <v>36</v>
      </c>
      <c r="B6" s="11">
        <v>21.8</v>
      </c>
      <c r="C6" s="11">
        <f t="shared" ca="1" si="0"/>
        <v>35</v>
      </c>
      <c r="D6" s="11">
        <f t="shared" ca="1" si="0"/>
        <v>22</v>
      </c>
      <c r="E6" s="11">
        <f t="shared" ca="1" si="0"/>
        <v>17</v>
      </c>
      <c r="F6" s="11">
        <f t="shared" ca="1" si="0"/>
        <v>39</v>
      </c>
      <c r="G6" s="5"/>
      <c r="H6" s="5"/>
      <c r="I6" s="5"/>
      <c r="J6" s="5"/>
      <c r="K6" s="2"/>
      <c r="L6" s="2"/>
      <c r="M6" s="2"/>
      <c r="N6" s="12">
        <f t="shared" ca="1" si="1"/>
        <v>35</v>
      </c>
      <c r="T6" s="13"/>
      <c r="U6" s="13"/>
      <c r="AD6" s="21">
        <v>6</v>
      </c>
    </row>
    <row r="7" spans="1:30">
      <c r="A7" s="5" t="s">
        <v>39</v>
      </c>
      <c r="B7" s="11">
        <v>18.600000000000001</v>
      </c>
      <c r="C7" s="11">
        <f t="shared" ca="1" si="0"/>
        <v>43</v>
      </c>
      <c r="D7" s="11">
        <f t="shared" ca="1" si="0"/>
        <v>21</v>
      </c>
      <c r="E7" s="11">
        <f t="shared" ca="1" si="0"/>
        <v>19</v>
      </c>
      <c r="F7" s="11">
        <f t="shared" ca="1" si="0"/>
        <v>9</v>
      </c>
      <c r="G7" s="5"/>
      <c r="H7" s="5"/>
      <c r="I7" s="5"/>
      <c r="J7" s="5"/>
      <c r="K7" s="2"/>
      <c r="L7" s="2"/>
      <c r="M7" s="2"/>
      <c r="N7" s="12">
        <f t="shared" ca="1" si="1"/>
        <v>43</v>
      </c>
      <c r="T7" s="13"/>
      <c r="U7" s="13"/>
      <c r="AD7" s="21">
        <v>7</v>
      </c>
    </row>
    <row r="8" spans="1:30">
      <c r="A8" s="5" t="s">
        <v>41</v>
      </c>
      <c r="B8" s="11">
        <v>23.3</v>
      </c>
      <c r="C8" s="11">
        <f t="shared" ca="1" si="0"/>
        <v>14</v>
      </c>
      <c r="D8" s="11">
        <f t="shared" ca="1" si="0"/>
        <v>30</v>
      </c>
      <c r="E8" s="11">
        <f t="shared" ca="1" si="0"/>
        <v>27</v>
      </c>
      <c r="F8" s="11">
        <f t="shared" ca="1" si="0"/>
        <v>17</v>
      </c>
      <c r="G8" s="5"/>
      <c r="H8" s="5"/>
      <c r="I8" s="5"/>
      <c r="J8" s="5"/>
      <c r="K8" s="2"/>
      <c r="L8" s="2"/>
      <c r="M8" s="2"/>
      <c r="N8" s="12">
        <f t="shared" ca="1" si="1"/>
        <v>14</v>
      </c>
      <c r="T8" s="13"/>
      <c r="U8" s="13"/>
      <c r="AD8" s="21">
        <v>8</v>
      </c>
    </row>
    <row r="9" spans="1:30">
      <c r="A9" s="5" t="s">
        <v>43</v>
      </c>
      <c r="B9" s="11">
        <v>27</v>
      </c>
      <c r="C9" s="11">
        <f t="shared" ca="1" si="0"/>
        <v>14</v>
      </c>
      <c r="D9" s="11">
        <f t="shared" ca="1" si="0"/>
        <v>38</v>
      </c>
      <c r="E9" s="11">
        <f t="shared" ca="1" si="0"/>
        <v>15</v>
      </c>
      <c r="F9" s="11">
        <f t="shared" ca="1" si="0"/>
        <v>24</v>
      </c>
      <c r="G9" s="5"/>
      <c r="H9" s="5"/>
      <c r="I9" s="5"/>
      <c r="J9" s="5"/>
      <c r="K9" s="2"/>
      <c r="L9" s="2"/>
      <c r="M9" s="2"/>
      <c r="N9" s="12">
        <f t="shared" ca="1" si="1"/>
        <v>14</v>
      </c>
      <c r="T9" s="13"/>
      <c r="U9" s="13"/>
      <c r="AD9" s="21">
        <v>9</v>
      </c>
    </row>
    <row r="10" spans="1:30">
      <c r="A10" s="5" t="s">
        <v>45</v>
      </c>
      <c r="B10" s="11">
        <v>8.6999999999999993</v>
      </c>
      <c r="C10" s="11">
        <f t="shared" ca="1" si="0"/>
        <v>32</v>
      </c>
      <c r="D10" s="11">
        <f t="shared" ca="1" si="0"/>
        <v>13</v>
      </c>
      <c r="E10" s="11">
        <f t="shared" ca="1" si="0"/>
        <v>10</v>
      </c>
      <c r="F10" s="11">
        <f t="shared" ca="1" si="0"/>
        <v>39</v>
      </c>
      <c r="G10" s="5"/>
      <c r="H10" s="5"/>
      <c r="I10" s="5"/>
      <c r="J10" s="5"/>
      <c r="K10" s="2"/>
      <c r="L10" s="2"/>
      <c r="M10" s="2"/>
      <c r="N10" s="12">
        <f t="shared" ca="1" si="1"/>
        <v>32</v>
      </c>
      <c r="T10" s="13"/>
      <c r="U10" s="13"/>
      <c r="AD10" s="21">
        <v>10</v>
      </c>
    </row>
    <row r="11" spans="1:30">
      <c r="A11" s="5" t="s">
        <v>48</v>
      </c>
      <c r="B11" s="11">
        <v>23.5</v>
      </c>
      <c r="C11" s="11">
        <f t="shared" ca="1" si="0"/>
        <v>6</v>
      </c>
      <c r="D11" s="11">
        <f t="shared" ca="1" si="0"/>
        <v>36</v>
      </c>
      <c r="E11" s="11">
        <f t="shared" ca="1" si="0"/>
        <v>23</v>
      </c>
      <c r="F11" s="11">
        <f t="shared" ca="1" si="0"/>
        <v>16</v>
      </c>
      <c r="G11" s="5"/>
      <c r="H11" s="5"/>
      <c r="I11" s="5"/>
      <c r="J11" s="5"/>
      <c r="K11" s="2"/>
      <c r="L11" s="2"/>
      <c r="M11" s="2"/>
      <c r="N11" s="12">
        <f t="shared" ca="1" si="1"/>
        <v>6</v>
      </c>
      <c r="T11" s="13"/>
      <c r="U11" s="13"/>
      <c r="AD11" s="21">
        <v>11</v>
      </c>
    </row>
    <row r="12" spans="1:30">
      <c r="A12" s="5" t="s">
        <v>30</v>
      </c>
      <c r="B12" s="11">
        <v>26.5</v>
      </c>
      <c r="C12" s="11">
        <f t="shared" ca="1" si="0"/>
        <v>18</v>
      </c>
      <c r="D12" s="11">
        <f t="shared" ca="1" si="0"/>
        <v>5</v>
      </c>
      <c r="E12" s="11">
        <f t="shared" ca="1" si="0"/>
        <v>6</v>
      </c>
      <c r="F12" s="11">
        <f t="shared" ca="1" si="0"/>
        <v>11</v>
      </c>
      <c r="G12" s="5"/>
      <c r="H12" s="5"/>
      <c r="I12" s="5"/>
      <c r="J12" s="5"/>
      <c r="K12" s="2"/>
      <c r="L12" s="2"/>
      <c r="M12" s="2"/>
      <c r="N12" s="12">
        <f t="shared" ca="1" si="1"/>
        <v>18</v>
      </c>
      <c r="T12" s="13"/>
      <c r="U12" s="13"/>
      <c r="AD12" s="21">
        <v>12</v>
      </c>
    </row>
    <row r="13" spans="1:30">
      <c r="A13" s="5" t="s">
        <v>26</v>
      </c>
      <c r="B13" s="11">
        <v>14.6</v>
      </c>
      <c r="C13" s="11">
        <f t="shared" ca="1" si="0"/>
        <v>24</v>
      </c>
      <c r="D13" s="11">
        <f t="shared" ca="1" si="0"/>
        <v>23</v>
      </c>
      <c r="E13" s="11">
        <f t="shared" ca="1" si="0"/>
        <v>23</v>
      </c>
      <c r="F13" s="11">
        <f t="shared" ca="1" si="0"/>
        <v>24</v>
      </c>
      <c r="G13" s="5"/>
      <c r="H13" s="5"/>
      <c r="I13" s="5"/>
      <c r="J13" s="5"/>
      <c r="K13" s="2"/>
      <c r="L13" s="2"/>
      <c r="M13" s="2"/>
      <c r="N13" s="12">
        <f t="shared" ca="1" si="1"/>
        <v>24</v>
      </c>
      <c r="T13" s="13"/>
      <c r="U13" s="13"/>
      <c r="AD13" s="21">
        <v>13</v>
      </c>
    </row>
    <row r="14" spans="1:30">
      <c r="A14" s="5" t="s">
        <v>53</v>
      </c>
      <c r="B14" s="11">
        <v>17.3</v>
      </c>
      <c r="C14" s="11">
        <f t="shared" ca="1" si="0"/>
        <v>25</v>
      </c>
      <c r="D14" s="11">
        <f t="shared" ca="1" si="0"/>
        <v>9</v>
      </c>
      <c r="E14" s="11">
        <f t="shared" ca="1" si="0"/>
        <v>20</v>
      </c>
      <c r="F14" s="11">
        <f t="shared" ca="1" si="0"/>
        <v>5</v>
      </c>
      <c r="G14" s="5"/>
      <c r="H14" s="5"/>
      <c r="I14" s="5"/>
      <c r="J14" s="5"/>
      <c r="K14" s="2"/>
      <c r="L14" s="2"/>
      <c r="M14" s="2"/>
      <c r="N14" s="12">
        <f t="shared" ca="1" si="1"/>
        <v>25</v>
      </c>
      <c r="T14" s="13"/>
      <c r="U14" s="13"/>
      <c r="AD14" s="21">
        <v>14</v>
      </c>
    </row>
    <row r="15" spans="1:30">
      <c r="A15" s="5" t="s">
        <v>56</v>
      </c>
      <c r="B15" s="11">
        <v>26.3</v>
      </c>
      <c r="C15" s="11">
        <f t="shared" ca="1" si="0"/>
        <v>29</v>
      </c>
      <c r="D15" s="11">
        <f t="shared" ca="1" si="0"/>
        <v>14</v>
      </c>
      <c r="E15" s="11">
        <f t="shared" ca="1" si="0"/>
        <v>30</v>
      </c>
      <c r="F15" s="11">
        <f t="shared" ca="1" si="0"/>
        <v>43</v>
      </c>
      <c r="G15" s="5"/>
      <c r="H15" s="5"/>
      <c r="I15" s="5"/>
      <c r="J15" s="5"/>
      <c r="K15" s="2"/>
      <c r="L15" s="2"/>
      <c r="M15" s="2"/>
      <c r="N15" s="12">
        <f t="shared" ca="1" si="1"/>
        <v>29</v>
      </c>
      <c r="T15" s="13"/>
      <c r="U15" s="13"/>
      <c r="AD15" s="21">
        <v>15</v>
      </c>
    </row>
    <row r="16" spans="1:30">
      <c r="A16" s="5" t="s">
        <v>57</v>
      </c>
      <c r="B16" s="11">
        <v>26.5</v>
      </c>
      <c r="C16" s="11">
        <f t="shared" ca="1" si="0"/>
        <v>9</v>
      </c>
      <c r="D16" s="11">
        <f t="shared" ca="1" si="0"/>
        <v>8</v>
      </c>
      <c r="E16" s="11">
        <f t="shared" ca="1" si="0"/>
        <v>41</v>
      </c>
      <c r="F16" s="11">
        <f t="shared" ca="1" si="0"/>
        <v>24</v>
      </c>
      <c r="G16" s="5"/>
      <c r="H16" s="5"/>
      <c r="I16" s="5"/>
      <c r="J16" s="5"/>
      <c r="K16" s="2"/>
      <c r="L16" s="2"/>
      <c r="M16" s="2"/>
      <c r="N16" s="12">
        <f t="shared" ca="1" si="1"/>
        <v>9</v>
      </c>
      <c r="T16" s="13"/>
      <c r="U16" s="13"/>
      <c r="AD16" s="21">
        <v>16</v>
      </c>
    </row>
    <row r="17" spans="1:30">
      <c r="A17" s="5" t="s">
        <v>60</v>
      </c>
      <c r="B17" s="11">
        <v>30.3</v>
      </c>
      <c r="C17" s="11">
        <f t="shared" ca="1" si="0"/>
        <v>45</v>
      </c>
      <c r="D17" s="11">
        <f t="shared" ca="1" si="0"/>
        <v>33</v>
      </c>
      <c r="E17" s="11">
        <f t="shared" ca="1" si="0"/>
        <v>5</v>
      </c>
      <c r="F17" s="11">
        <f t="shared" ca="1" si="0"/>
        <v>11</v>
      </c>
      <c r="G17" s="5"/>
      <c r="H17" s="5"/>
      <c r="I17" s="5"/>
      <c r="J17" s="5"/>
      <c r="K17" s="2"/>
      <c r="L17" s="2"/>
      <c r="M17" s="2"/>
      <c r="N17" s="12">
        <f t="shared" ca="1" si="1"/>
        <v>45</v>
      </c>
      <c r="T17" s="13"/>
      <c r="U17" s="13"/>
      <c r="AD17" s="21">
        <v>17</v>
      </c>
    </row>
    <row r="18" spans="1:30">
      <c r="A18" s="5" t="s">
        <v>64</v>
      </c>
      <c r="B18" s="11">
        <v>30.1</v>
      </c>
      <c r="C18" s="11">
        <f t="shared" ref="C18:F43" ca="1" si="3">RANDBETWEEN(3,45)</f>
        <v>34</v>
      </c>
      <c r="D18" s="11">
        <f t="shared" ca="1" si="3"/>
        <v>27</v>
      </c>
      <c r="E18" s="11">
        <f t="shared" ca="1" si="3"/>
        <v>45</v>
      </c>
      <c r="F18" s="11">
        <f t="shared" ca="1" si="3"/>
        <v>43</v>
      </c>
      <c r="G18" s="5"/>
      <c r="H18" s="5"/>
      <c r="I18" s="5"/>
      <c r="J18" s="5"/>
      <c r="K18" s="2"/>
      <c r="L18" s="2"/>
      <c r="M18" s="2"/>
      <c r="N18" s="12">
        <f t="shared" ca="1" si="1"/>
        <v>34</v>
      </c>
      <c r="T18" s="13"/>
      <c r="U18" s="13"/>
      <c r="AD18" s="21">
        <v>18</v>
      </c>
    </row>
    <row r="19" spans="1:30">
      <c r="A19" s="5" t="s">
        <v>67</v>
      </c>
      <c r="B19" s="11">
        <v>29.1</v>
      </c>
      <c r="C19" s="11">
        <f t="shared" ca="1" si="3"/>
        <v>11</v>
      </c>
      <c r="D19" s="11">
        <f t="shared" ca="1" si="3"/>
        <v>31</v>
      </c>
      <c r="E19" s="11">
        <f t="shared" ca="1" si="3"/>
        <v>37</v>
      </c>
      <c r="F19" s="11">
        <f t="shared" ca="1" si="3"/>
        <v>12</v>
      </c>
      <c r="G19" s="5"/>
      <c r="H19" s="5"/>
      <c r="I19" s="5"/>
      <c r="J19" s="5"/>
      <c r="K19" s="2"/>
      <c r="L19" s="2"/>
      <c r="M19" s="2"/>
      <c r="N19" s="12">
        <f t="shared" ca="1" si="1"/>
        <v>11</v>
      </c>
      <c r="T19" s="13"/>
      <c r="U19" s="13"/>
      <c r="AD19" s="21">
        <v>19</v>
      </c>
    </row>
    <row r="20" spans="1:30">
      <c r="A20" s="5" t="s">
        <v>71</v>
      </c>
      <c r="B20" s="11">
        <v>30.7</v>
      </c>
      <c r="C20" s="11">
        <f t="shared" ca="1" si="3"/>
        <v>15</v>
      </c>
      <c r="D20" s="11">
        <f t="shared" ca="1" si="3"/>
        <v>16</v>
      </c>
      <c r="E20" s="11">
        <f t="shared" ca="1" si="3"/>
        <v>30</v>
      </c>
      <c r="F20" s="11">
        <f t="shared" ca="1" si="3"/>
        <v>22</v>
      </c>
      <c r="G20" s="5"/>
      <c r="H20" s="5"/>
      <c r="I20" s="5"/>
      <c r="J20" s="5"/>
      <c r="K20" s="2"/>
      <c r="L20" s="2"/>
      <c r="M20" s="2"/>
      <c r="N20" s="12">
        <f t="shared" ca="1" si="1"/>
        <v>15</v>
      </c>
      <c r="T20" s="13"/>
      <c r="U20" s="13"/>
      <c r="AD20" s="21">
        <v>20</v>
      </c>
    </row>
    <row r="21" spans="1:30">
      <c r="A21" s="5" t="s">
        <v>73</v>
      </c>
      <c r="B21" s="11">
        <v>29.3</v>
      </c>
      <c r="C21" s="11">
        <f t="shared" ca="1" si="3"/>
        <v>44</v>
      </c>
      <c r="D21" s="11">
        <f t="shared" ca="1" si="3"/>
        <v>33</v>
      </c>
      <c r="E21" s="11">
        <f t="shared" ca="1" si="3"/>
        <v>43</v>
      </c>
      <c r="F21" s="11">
        <f t="shared" ca="1" si="3"/>
        <v>4</v>
      </c>
      <c r="G21" s="5"/>
      <c r="H21" s="5"/>
      <c r="I21" s="5"/>
      <c r="J21" s="5"/>
      <c r="K21" s="2"/>
      <c r="L21" s="2"/>
      <c r="M21" s="2"/>
      <c r="N21" s="12">
        <f t="shared" ca="1" si="1"/>
        <v>44</v>
      </c>
      <c r="T21" s="13"/>
      <c r="U21" s="13"/>
      <c r="AD21" s="21">
        <v>21</v>
      </c>
    </row>
    <row r="22" spans="1:30">
      <c r="A22" s="5" t="s">
        <v>62</v>
      </c>
      <c r="B22" s="11">
        <v>27.8</v>
      </c>
      <c r="C22" s="11">
        <f t="shared" ca="1" si="3"/>
        <v>15</v>
      </c>
      <c r="D22" s="11">
        <f t="shared" ca="1" si="3"/>
        <v>20</v>
      </c>
      <c r="E22" s="11">
        <f t="shared" ca="1" si="3"/>
        <v>16</v>
      </c>
      <c r="F22" s="11">
        <f t="shared" ca="1" si="3"/>
        <v>38</v>
      </c>
      <c r="G22" s="5"/>
      <c r="H22" s="5"/>
      <c r="I22" s="5"/>
      <c r="J22" s="5"/>
      <c r="K22" s="2"/>
      <c r="L22" s="2"/>
      <c r="M22" s="2"/>
      <c r="N22" s="12">
        <f t="shared" ca="1" si="1"/>
        <v>15</v>
      </c>
      <c r="T22" s="13"/>
      <c r="U22" s="13"/>
      <c r="AD22" s="21">
        <v>22</v>
      </c>
    </row>
    <row r="23" spans="1:30">
      <c r="A23" s="5" t="s">
        <v>79</v>
      </c>
      <c r="B23" s="11">
        <v>25.1</v>
      </c>
      <c r="C23" s="11">
        <f t="shared" ca="1" si="3"/>
        <v>39</v>
      </c>
      <c r="D23" s="11">
        <f t="shared" ca="1" si="3"/>
        <v>24</v>
      </c>
      <c r="E23" s="11">
        <f t="shared" ca="1" si="3"/>
        <v>20</v>
      </c>
      <c r="F23" s="11">
        <f t="shared" ca="1" si="3"/>
        <v>22</v>
      </c>
      <c r="G23" s="5"/>
      <c r="H23" s="5"/>
      <c r="I23" s="5"/>
      <c r="J23" s="5"/>
      <c r="K23" s="2"/>
      <c r="L23" s="2"/>
      <c r="M23" s="2"/>
      <c r="N23" s="12">
        <f t="shared" ca="1" si="1"/>
        <v>39</v>
      </c>
      <c r="T23" s="13"/>
      <c r="U23" s="13"/>
      <c r="AD23" s="21">
        <v>23</v>
      </c>
    </row>
    <row r="24" spans="1:30">
      <c r="A24" s="5" t="s">
        <v>80</v>
      </c>
      <c r="B24" s="11">
        <v>22</v>
      </c>
      <c r="C24" s="11">
        <f t="shared" ca="1" si="3"/>
        <v>41</v>
      </c>
      <c r="D24" s="11">
        <f t="shared" ca="1" si="3"/>
        <v>31</v>
      </c>
      <c r="E24" s="11">
        <f t="shared" ca="1" si="3"/>
        <v>31</v>
      </c>
      <c r="F24" s="11">
        <f t="shared" ca="1" si="3"/>
        <v>26</v>
      </c>
      <c r="G24" s="5"/>
      <c r="H24" s="5"/>
      <c r="I24" s="5"/>
      <c r="J24" s="5"/>
      <c r="K24" s="2"/>
      <c r="L24" s="2"/>
      <c r="M24" s="2"/>
      <c r="N24" s="12">
        <f t="shared" ca="1" si="1"/>
        <v>41</v>
      </c>
      <c r="T24" s="13"/>
      <c r="U24" s="13"/>
      <c r="AD24" s="21">
        <v>24</v>
      </c>
    </row>
    <row r="25" spans="1:30">
      <c r="A25" s="5" t="s">
        <v>81</v>
      </c>
      <c r="B25" s="11">
        <v>29.5</v>
      </c>
      <c r="C25" s="11">
        <f t="shared" ca="1" si="3"/>
        <v>41</v>
      </c>
      <c r="D25" s="11">
        <f t="shared" ca="1" si="3"/>
        <v>16</v>
      </c>
      <c r="E25" s="11">
        <f t="shared" ca="1" si="3"/>
        <v>41</v>
      </c>
      <c r="F25" s="11">
        <f t="shared" ca="1" si="3"/>
        <v>39</v>
      </c>
      <c r="G25" s="5"/>
      <c r="H25" s="5"/>
      <c r="I25" s="5"/>
      <c r="J25" s="5"/>
      <c r="K25" s="2"/>
      <c r="L25" s="2"/>
      <c r="M25" s="2"/>
      <c r="N25" s="12">
        <f t="shared" ca="1" si="1"/>
        <v>41</v>
      </c>
      <c r="T25" s="13"/>
      <c r="U25" s="13"/>
      <c r="AD25" s="21">
        <v>25</v>
      </c>
    </row>
    <row r="26" spans="1:30">
      <c r="A26" s="5" t="s">
        <v>77</v>
      </c>
      <c r="B26" s="11">
        <v>25.4</v>
      </c>
      <c r="C26" s="11">
        <f t="shared" ca="1" si="3"/>
        <v>9</v>
      </c>
      <c r="D26" s="11">
        <f t="shared" ca="1" si="3"/>
        <v>11</v>
      </c>
      <c r="E26" s="11">
        <f t="shared" ca="1" si="3"/>
        <v>15</v>
      </c>
      <c r="F26" s="11">
        <f t="shared" ca="1" si="3"/>
        <v>17</v>
      </c>
      <c r="G26" s="5"/>
      <c r="H26" s="5"/>
      <c r="I26" s="5"/>
      <c r="J26" s="5"/>
      <c r="K26" s="2"/>
      <c r="L26" s="2"/>
      <c r="M26" s="2"/>
      <c r="N26" s="12">
        <f t="shared" ca="1" si="1"/>
        <v>9</v>
      </c>
      <c r="T26" s="13"/>
      <c r="U26" s="13"/>
      <c r="AD26" s="21">
        <v>26</v>
      </c>
    </row>
    <row r="27" spans="1:30">
      <c r="A27" s="5" t="s">
        <v>84</v>
      </c>
      <c r="B27" s="11">
        <v>30</v>
      </c>
      <c r="C27" s="11">
        <f t="shared" ca="1" si="3"/>
        <v>27</v>
      </c>
      <c r="D27" s="11">
        <f t="shared" ca="1" si="3"/>
        <v>41</v>
      </c>
      <c r="E27" s="11">
        <f t="shared" ca="1" si="3"/>
        <v>22</v>
      </c>
      <c r="F27" s="11">
        <f t="shared" ca="1" si="3"/>
        <v>13</v>
      </c>
      <c r="G27" s="5"/>
      <c r="H27" s="5"/>
      <c r="I27" s="5"/>
      <c r="J27" s="5"/>
      <c r="K27" s="2"/>
      <c r="L27" s="2"/>
      <c r="M27" s="2"/>
      <c r="N27" s="12">
        <f t="shared" ca="1" si="1"/>
        <v>27</v>
      </c>
      <c r="T27" s="13"/>
      <c r="U27" s="13"/>
      <c r="AD27" s="21">
        <v>27</v>
      </c>
    </row>
    <row r="28" spans="1:30">
      <c r="A28" s="5" t="s">
        <v>34</v>
      </c>
      <c r="B28" s="11">
        <v>27.8</v>
      </c>
      <c r="C28" s="11">
        <f t="shared" ca="1" si="3"/>
        <v>12</v>
      </c>
      <c r="D28" s="11">
        <f t="shared" ca="1" si="3"/>
        <v>29</v>
      </c>
      <c r="E28" s="11">
        <f t="shared" ca="1" si="3"/>
        <v>41</v>
      </c>
      <c r="F28" s="11">
        <f t="shared" ca="1" si="3"/>
        <v>18</v>
      </c>
      <c r="G28" s="5"/>
      <c r="H28" s="5"/>
      <c r="I28" s="5"/>
      <c r="J28" s="5"/>
      <c r="K28" s="2"/>
      <c r="L28" s="2"/>
      <c r="M28" s="2"/>
      <c r="N28" s="12">
        <f t="shared" ca="1" si="1"/>
        <v>12</v>
      </c>
      <c r="T28" s="13"/>
      <c r="U28" s="13"/>
      <c r="AD28" s="21">
        <v>28</v>
      </c>
    </row>
    <row r="29" spans="1:30">
      <c r="A29" s="5" t="s">
        <v>87</v>
      </c>
      <c r="B29" s="11">
        <v>23.1</v>
      </c>
      <c r="C29" s="11">
        <f t="shared" ca="1" si="3"/>
        <v>37</v>
      </c>
      <c r="D29" s="11">
        <f t="shared" ca="1" si="3"/>
        <v>8</v>
      </c>
      <c r="E29" s="11">
        <f t="shared" ca="1" si="3"/>
        <v>42</v>
      </c>
      <c r="F29" s="11">
        <f t="shared" ca="1" si="3"/>
        <v>18</v>
      </c>
      <c r="G29" s="5"/>
      <c r="H29" s="5"/>
      <c r="I29" s="5"/>
      <c r="J29" s="5"/>
      <c r="K29" s="2"/>
      <c r="L29" s="2"/>
      <c r="M29" s="2"/>
      <c r="N29" s="12">
        <f t="shared" ca="1" si="1"/>
        <v>37</v>
      </c>
      <c r="T29" s="13"/>
      <c r="U29" s="13"/>
      <c r="AD29" s="21">
        <v>29</v>
      </c>
    </row>
    <row r="30" spans="1:30">
      <c r="A30" s="5" t="s">
        <v>90</v>
      </c>
      <c r="B30" s="11">
        <v>28.4</v>
      </c>
      <c r="C30" s="11">
        <f t="shared" ca="1" si="3"/>
        <v>16</v>
      </c>
      <c r="D30" s="11">
        <f t="shared" ca="1" si="3"/>
        <v>36</v>
      </c>
      <c r="E30" s="11">
        <f t="shared" ca="1" si="3"/>
        <v>22</v>
      </c>
      <c r="F30" s="11">
        <f t="shared" ca="1" si="3"/>
        <v>19</v>
      </c>
      <c r="G30" s="5"/>
      <c r="H30" s="5"/>
      <c r="I30" s="5"/>
      <c r="J30" s="5"/>
      <c r="K30" s="2"/>
      <c r="L30" s="2"/>
      <c r="M30" s="2"/>
      <c r="N30" s="12">
        <f t="shared" ca="1" si="1"/>
        <v>16</v>
      </c>
      <c r="T30" s="13"/>
      <c r="U30" s="13"/>
      <c r="AD30" s="21">
        <v>30</v>
      </c>
    </row>
    <row r="31" spans="1:30">
      <c r="A31" s="5" t="s">
        <v>91</v>
      </c>
      <c r="B31" s="11">
        <v>25</v>
      </c>
      <c r="C31" s="11">
        <f t="shared" ca="1" si="3"/>
        <v>13</v>
      </c>
      <c r="D31" s="11">
        <f t="shared" ca="1" si="3"/>
        <v>26</v>
      </c>
      <c r="E31" s="11">
        <f t="shared" ca="1" si="3"/>
        <v>26</v>
      </c>
      <c r="F31" s="11">
        <f t="shared" ca="1" si="3"/>
        <v>42</v>
      </c>
      <c r="G31" s="5"/>
      <c r="H31" s="5"/>
      <c r="I31" s="5"/>
      <c r="J31" s="5"/>
      <c r="K31" s="2"/>
      <c r="L31" s="2"/>
      <c r="M31" s="2"/>
      <c r="N31" s="12">
        <f t="shared" ca="1" si="1"/>
        <v>13</v>
      </c>
      <c r="T31" s="13"/>
      <c r="U31" s="13"/>
      <c r="AD31" s="21">
        <v>31</v>
      </c>
    </row>
    <row r="32" spans="1:30">
      <c r="A32" s="5" t="s">
        <v>92</v>
      </c>
      <c r="B32" s="11">
        <v>26.6</v>
      </c>
      <c r="C32" s="11">
        <f t="shared" ca="1" si="3"/>
        <v>36</v>
      </c>
      <c r="D32" s="11">
        <f t="shared" ca="1" si="3"/>
        <v>31</v>
      </c>
      <c r="E32" s="11">
        <f t="shared" ca="1" si="3"/>
        <v>3</v>
      </c>
      <c r="F32" s="11">
        <f t="shared" ca="1" si="3"/>
        <v>3</v>
      </c>
      <c r="G32" s="5"/>
      <c r="H32" s="5"/>
      <c r="I32" s="5"/>
      <c r="J32" s="5"/>
      <c r="K32" s="2"/>
      <c r="L32" s="2"/>
      <c r="M32" s="2"/>
      <c r="N32" s="12">
        <f t="shared" ca="1" si="1"/>
        <v>36</v>
      </c>
      <c r="T32" s="13"/>
      <c r="U32" s="13"/>
      <c r="AD32" s="21">
        <v>32</v>
      </c>
    </row>
    <row r="33" spans="1:30">
      <c r="A33" s="5" t="s">
        <v>96</v>
      </c>
      <c r="B33" s="11">
        <v>24.6</v>
      </c>
      <c r="C33" s="11">
        <f t="shared" ca="1" si="3"/>
        <v>26</v>
      </c>
      <c r="D33" s="11">
        <f t="shared" ca="1" si="3"/>
        <v>33</v>
      </c>
      <c r="E33" s="11">
        <f t="shared" ca="1" si="3"/>
        <v>20</v>
      </c>
      <c r="F33" s="11">
        <f t="shared" ca="1" si="3"/>
        <v>5</v>
      </c>
      <c r="G33" s="5"/>
      <c r="H33" s="5"/>
      <c r="I33" s="5"/>
      <c r="J33" s="5"/>
      <c r="K33" s="2"/>
      <c r="L33" s="2"/>
      <c r="M33" s="2"/>
      <c r="N33" s="12">
        <f t="shared" ca="1" si="1"/>
        <v>26</v>
      </c>
      <c r="T33" s="13"/>
      <c r="U33" s="13"/>
      <c r="AD33" s="21">
        <v>33</v>
      </c>
    </row>
    <row r="34" spans="1:30">
      <c r="A34" s="5" t="s">
        <v>97</v>
      </c>
      <c r="B34" s="11">
        <v>21.5</v>
      </c>
      <c r="C34" s="11">
        <f t="shared" ca="1" si="3"/>
        <v>45</v>
      </c>
      <c r="D34" s="11">
        <f t="shared" ca="1" si="3"/>
        <v>26</v>
      </c>
      <c r="E34" s="11">
        <f t="shared" ca="1" si="3"/>
        <v>22</v>
      </c>
      <c r="F34" s="11">
        <f t="shared" ca="1" si="3"/>
        <v>32</v>
      </c>
      <c r="G34" s="5"/>
      <c r="H34" s="5"/>
      <c r="I34" s="5"/>
      <c r="J34" s="5"/>
      <c r="K34" s="2"/>
      <c r="L34" s="2"/>
      <c r="M34" s="2"/>
      <c r="N34" s="12">
        <f t="shared" ca="1" si="1"/>
        <v>45</v>
      </c>
      <c r="T34" s="13"/>
      <c r="U34" s="13"/>
      <c r="AD34" s="21">
        <v>34</v>
      </c>
    </row>
    <row r="35" spans="1:30">
      <c r="A35" s="5" t="s">
        <v>69</v>
      </c>
      <c r="B35" s="11">
        <v>23.6</v>
      </c>
      <c r="C35" s="11">
        <f t="shared" ca="1" si="3"/>
        <v>26</v>
      </c>
      <c r="D35" s="11">
        <f t="shared" ca="1" si="3"/>
        <v>19</v>
      </c>
      <c r="E35" s="11">
        <f t="shared" ca="1" si="3"/>
        <v>24</v>
      </c>
      <c r="F35" s="11">
        <f t="shared" ca="1" si="3"/>
        <v>10</v>
      </c>
      <c r="G35" s="5"/>
      <c r="H35" s="5"/>
      <c r="I35" s="5"/>
      <c r="J35" s="5"/>
      <c r="K35" s="2"/>
      <c r="L35" s="2"/>
      <c r="M35" s="2"/>
      <c r="N35" s="12">
        <f t="shared" ca="1" si="1"/>
        <v>26</v>
      </c>
      <c r="T35" s="13"/>
      <c r="U35" s="13"/>
      <c r="AD35" s="21">
        <v>35</v>
      </c>
    </row>
    <row r="36" spans="1:30">
      <c r="A36" s="5" t="s">
        <v>94</v>
      </c>
      <c r="B36" s="11">
        <v>26</v>
      </c>
      <c r="C36" s="11">
        <f t="shared" ca="1" si="3"/>
        <v>17</v>
      </c>
      <c r="D36" s="11">
        <f t="shared" ca="1" si="3"/>
        <v>24</v>
      </c>
      <c r="E36" s="11">
        <f t="shared" ca="1" si="3"/>
        <v>16</v>
      </c>
      <c r="F36" s="11">
        <f t="shared" ca="1" si="3"/>
        <v>29</v>
      </c>
      <c r="G36" s="5"/>
      <c r="H36" s="5"/>
      <c r="I36" s="5"/>
      <c r="J36" s="5"/>
      <c r="K36" s="2"/>
      <c r="L36" s="2"/>
      <c r="M36" s="2"/>
      <c r="N36" s="12">
        <f t="shared" ca="1" si="1"/>
        <v>17</v>
      </c>
      <c r="T36" s="13"/>
      <c r="U36" s="13"/>
      <c r="AD36" s="21">
        <v>36</v>
      </c>
    </row>
    <row r="37" spans="1:30">
      <c r="A37" s="5" t="s">
        <v>98</v>
      </c>
      <c r="B37" s="11">
        <v>29.7</v>
      </c>
      <c r="C37" s="11">
        <f t="shared" ca="1" si="3"/>
        <v>29</v>
      </c>
      <c r="D37" s="11">
        <f t="shared" ca="1" si="3"/>
        <v>27</v>
      </c>
      <c r="E37" s="11">
        <f t="shared" ca="1" si="3"/>
        <v>45</v>
      </c>
      <c r="F37" s="11">
        <f t="shared" ca="1" si="3"/>
        <v>27</v>
      </c>
      <c r="G37" s="5"/>
      <c r="H37" s="5"/>
      <c r="I37" s="5"/>
      <c r="J37" s="5"/>
      <c r="K37" s="2"/>
      <c r="L37" s="2"/>
      <c r="M37" s="2"/>
      <c r="N37" s="12">
        <f t="shared" ca="1" si="1"/>
        <v>29</v>
      </c>
      <c r="T37" s="13"/>
      <c r="U37" s="13"/>
      <c r="AD37" s="21">
        <v>37</v>
      </c>
    </row>
    <row r="38" spans="1:30">
      <c r="A38" s="5" t="s">
        <v>86</v>
      </c>
      <c r="B38" s="11">
        <v>29.6</v>
      </c>
      <c r="C38" s="11">
        <f t="shared" ca="1" si="3"/>
        <v>45</v>
      </c>
      <c r="D38" s="11">
        <f t="shared" ca="1" si="3"/>
        <v>14</v>
      </c>
      <c r="E38" s="11">
        <f t="shared" ca="1" si="3"/>
        <v>36</v>
      </c>
      <c r="F38" s="11">
        <f t="shared" ca="1" si="3"/>
        <v>20</v>
      </c>
      <c r="G38" s="5"/>
      <c r="H38" s="5"/>
      <c r="I38" s="5"/>
      <c r="J38" s="5"/>
      <c r="K38" s="2"/>
      <c r="L38" s="2"/>
      <c r="M38" s="2"/>
      <c r="N38" s="12">
        <f t="shared" ca="1" si="1"/>
        <v>45</v>
      </c>
      <c r="T38" s="13"/>
      <c r="U38" s="13"/>
      <c r="AD38" s="21">
        <v>38</v>
      </c>
    </row>
    <row r="39" spans="1:30">
      <c r="A39" s="5" t="s">
        <v>101</v>
      </c>
      <c r="B39" s="11">
        <v>31</v>
      </c>
      <c r="C39" s="11">
        <f t="shared" ca="1" si="3"/>
        <v>12</v>
      </c>
      <c r="D39" s="11">
        <f t="shared" ca="1" si="3"/>
        <v>5</v>
      </c>
      <c r="E39" s="11">
        <f t="shared" ca="1" si="3"/>
        <v>44</v>
      </c>
      <c r="F39" s="11">
        <f t="shared" ca="1" si="3"/>
        <v>21</v>
      </c>
      <c r="G39" s="5"/>
      <c r="H39" s="5"/>
      <c r="I39" s="5"/>
      <c r="J39" s="5"/>
      <c r="K39" s="2"/>
      <c r="L39" s="2"/>
      <c r="M39" s="2"/>
      <c r="N39" s="12">
        <f t="shared" ca="1" si="1"/>
        <v>12</v>
      </c>
      <c r="T39" s="13"/>
      <c r="U39" s="13"/>
      <c r="AD39" s="21">
        <v>39</v>
      </c>
    </row>
    <row r="40" spans="1:30">
      <c r="A40" s="5" t="s">
        <v>102</v>
      </c>
      <c r="B40" s="11">
        <v>26.1</v>
      </c>
      <c r="C40" s="11">
        <f t="shared" ca="1" si="3"/>
        <v>13</v>
      </c>
      <c r="D40" s="11">
        <f t="shared" ca="1" si="3"/>
        <v>33</v>
      </c>
      <c r="E40" s="11">
        <f t="shared" ca="1" si="3"/>
        <v>29</v>
      </c>
      <c r="F40" s="11">
        <f t="shared" ca="1" si="3"/>
        <v>29</v>
      </c>
      <c r="G40" s="5"/>
      <c r="H40" s="5"/>
      <c r="I40" s="5"/>
      <c r="J40" s="5"/>
      <c r="K40" s="2"/>
      <c r="L40" s="2"/>
      <c r="M40" s="2"/>
      <c r="N40" s="12">
        <f t="shared" ca="1" si="1"/>
        <v>13</v>
      </c>
      <c r="T40" s="13"/>
      <c r="U40" s="13"/>
      <c r="AD40" s="21">
        <v>40</v>
      </c>
    </row>
    <row r="41" spans="1:30">
      <c r="A41" s="5" t="s">
        <v>100</v>
      </c>
      <c r="B41" s="11">
        <v>7</v>
      </c>
      <c r="C41" s="11">
        <f t="shared" ca="1" si="3"/>
        <v>36</v>
      </c>
      <c r="D41" s="11">
        <f t="shared" ca="1" si="3"/>
        <v>36</v>
      </c>
      <c r="E41" s="11">
        <f t="shared" ca="1" si="3"/>
        <v>14</v>
      </c>
      <c r="F41" s="11">
        <f t="shared" ca="1" si="3"/>
        <v>45</v>
      </c>
      <c r="G41" s="5"/>
      <c r="H41" s="5"/>
      <c r="I41" s="5"/>
      <c r="J41" s="5"/>
      <c r="K41" s="2"/>
      <c r="L41" s="2"/>
      <c r="M41" s="2"/>
      <c r="N41" s="12">
        <f t="shared" ca="1" si="1"/>
        <v>36</v>
      </c>
      <c r="T41" s="13"/>
      <c r="U41" s="13"/>
      <c r="AD41" s="21">
        <v>41</v>
      </c>
    </row>
    <row r="42" spans="1:30">
      <c r="A42" s="5" t="s">
        <v>75</v>
      </c>
      <c r="B42" s="11">
        <v>35.4</v>
      </c>
      <c r="C42" s="11">
        <f t="shared" ca="1" si="3"/>
        <v>14</v>
      </c>
      <c r="D42" s="11">
        <f t="shared" ca="1" si="3"/>
        <v>22</v>
      </c>
      <c r="E42" s="11">
        <f t="shared" ca="1" si="3"/>
        <v>14</v>
      </c>
      <c r="F42" s="11">
        <f t="shared" ca="1" si="3"/>
        <v>35</v>
      </c>
      <c r="G42" s="5"/>
      <c r="H42" s="5"/>
      <c r="I42" s="5"/>
      <c r="J42" s="5"/>
      <c r="K42" s="2"/>
      <c r="L42" s="2"/>
      <c r="M42" s="2"/>
      <c r="N42" s="12">
        <f t="shared" ca="1" si="1"/>
        <v>14</v>
      </c>
      <c r="T42" s="13"/>
      <c r="U42" s="13"/>
      <c r="AD42" s="21">
        <v>42</v>
      </c>
    </row>
    <row r="43" spans="1:30">
      <c r="A43" s="5" t="s">
        <v>103</v>
      </c>
      <c r="B43" s="11">
        <v>25.6</v>
      </c>
      <c r="C43" s="11">
        <f t="shared" ca="1" si="3"/>
        <v>27</v>
      </c>
      <c r="D43" s="11">
        <f t="shared" ca="1" si="3"/>
        <v>29</v>
      </c>
      <c r="E43" s="11">
        <f t="shared" ca="1" si="3"/>
        <v>34</v>
      </c>
      <c r="F43" s="11">
        <f t="shared" ca="1" si="3"/>
        <v>21</v>
      </c>
      <c r="G43" s="5"/>
      <c r="H43" s="5"/>
      <c r="I43" s="5"/>
      <c r="J43" s="5"/>
      <c r="K43" s="2"/>
      <c r="L43" s="2"/>
      <c r="M43" s="2"/>
      <c r="N43" s="12">
        <f t="shared" ca="1" si="1"/>
        <v>27</v>
      </c>
      <c r="T43" s="13"/>
      <c r="U43" s="13"/>
      <c r="AD43" s="21">
        <v>43</v>
      </c>
    </row>
  </sheetData>
  <pageMargins left="0.7" right="0.7" top="0.75" bottom="0.75" header="0.3" footer="0.3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B1D58-3515-4F33-A7F6-74183224302C}">
  <sheetPr codeName="Sheet6"/>
  <dimension ref="A1"/>
  <sheetViews>
    <sheetView workbookViewId="0">
      <selection activeCell="M38" sqref="M38"/>
    </sheetView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Choropleth map Romania </vt:lpstr>
      <vt:lpstr>Choropleth map Romania</vt:lpstr>
      <vt:lpstr>Choropleth map Romania label</vt:lpstr>
      <vt:lpstr> </vt:lpstr>
      <vt:lpstr>  </vt:lpstr>
      <vt:lpstr>Data</vt:lpstr>
      <vt:lpstr>Sheet3</vt:lpstr>
      <vt:lpstr>DataTable</vt:lpstr>
      <vt:lpstr>KPI_LIST</vt:lpstr>
      <vt:lpstr>Data!RaceList</vt:lpstr>
      <vt:lpstr>Data!Range</vt:lpstr>
      <vt:lpstr>Range1</vt:lpstr>
      <vt:lpstr>Data!UncertaintyList</vt:lpstr>
    </vt:vector>
  </TitlesOfParts>
  <Company>ExcelDataViz</Company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Choropleth Map Romania</dc:title>
  <dc:creator>exceldataviz@gmail.com</dc:creator>
  <cp:keywords>map</cp:keywords>
  <cp:lastModifiedBy>Microsoft Office User</cp:lastModifiedBy>
  <cp:lastPrinted>2021-11-15T16:58:00Z</cp:lastPrinted>
  <dcterms:created xsi:type="dcterms:W3CDTF">2021-11-07T20:21:19Z</dcterms:created>
  <dcterms:modified xsi:type="dcterms:W3CDTF">2021-11-15T21:23:21Z</dcterms:modified>
  <cp:category>Map</cp:category>
</cp:coreProperties>
</file>