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trlProps/ctrlProp2.xml" ContentType="application/vnd.ms-excel.controlproperties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/Users/romeo/Downloads/"/>
    </mc:Choice>
  </mc:AlternateContent>
  <xr:revisionPtr revIDLastSave="0" documentId="13_ncr:1_{898A5857-009A-D44D-83B7-9A44228E5F96}" xr6:coauthVersionLast="47" xr6:coauthVersionMax="47" xr10:uidLastSave="{00000000-0000-0000-0000-000000000000}"/>
  <workbookProtection workbookAlgorithmName="SHA-512" workbookHashValue="d3AeYxb9Veq+kTjtMDSI6cfrFvVoCv0T1z5tphmb8pyK/PohAnXOOAlGFSgOQgRs1pk6gF2eI678wEsbiflCzA==" workbookSaltValue="rjzHIiwYu1SOQ7nbhVm14Q==" workbookSpinCount="100000" lockStructure="1"/>
  <bookViews>
    <workbookView xWindow="0" yWindow="0" windowWidth="35840" windowHeight="22400" xr2:uid="{00000000-000D-0000-FFFF-FFFF00000000}"/>
  </bookViews>
  <sheets>
    <sheet name="Hex Map Romania" sheetId="20" r:id="rId1"/>
    <sheet name="Hex Map Romania " sheetId="25" r:id="rId2"/>
    <sheet name=" " sheetId="8" state="hidden" r:id="rId3"/>
    <sheet name="Data" sheetId="23" r:id="rId4"/>
    <sheet name="  " sheetId="27" state="hidden" r:id="rId5"/>
    <sheet name="Sheet3" sheetId="26" r:id="rId6"/>
  </sheets>
  <definedNames>
    <definedName name="DataTable">Data!$B$1:$J$43</definedName>
    <definedName name="KPI_LIST">Data!$Q$1:$Q$5</definedName>
    <definedName name="RaceList" localSheetId="3">Data!$Q$1:$Q$4</definedName>
    <definedName name="RaceList">#REF!</definedName>
    <definedName name="Range" localSheetId="3">Data!$T$1:$U$5</definedName>
    <definedName name="Range1">Data!$T$1:$U$5</definedName>
    <definedName name="StateAbbrev">#REF!</definedName>
    <definedName name="UncertaintyList" localSheetId="3">Data!$AM$1:$AM$2</definedName>
    <definedName name="UncertaintyLi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" i="23" l="1"/>
  <c r="E3" i="23"/>
  <c r="F3" i="23"/>
  <c r="E4" i="23"/>
  <c r="N4" i="23" s="1"/>
  <c r="C4" i="8" s="1"/>
  <c r="D4" i="8" s="1"/>
  <c r="F4" i="23"/>
  <c r="E5" i="23"/>
  <c r="F5" i="23"/>
  <c r="N5" i="23"/>
  <c r="C5" i="8" s="1"/>
  <c r="D5" i="8" s="1"/>
  <c r="E6" i="23"/>
  <c r="F6" i="23"/>
  <c r="N6" i="23"/>
  <c r="C6" i="8" s="1"/>
  <c r="D6" i="8" s="1"/>
  <c r="E7" i="23"/>
  <c r="F7" i="23"/>
  <c r="N7" i="23"/>
  <c r="C7" i="8" s="1"/>
  <c r="D7" i="8" s="1"/>
  <c r="E8" i="23"/>
  <c r="F8" i="23"/>
  <c r="E9" i="23"/>
  <c r="N9" i="23" s="1"/>
  <c r="C9" i="8" s="1"/>
  <c r="D9" i="8" s="1"/>
  <c r="F9" i="23"/>
  <c r="E10" i="23"/>
  <c r="F10" i="23"/>
  <c r="N10" i="23"/>
  <c r="C10" i="8" s="1"/>
  <c r="D10" i="8" s="1"/>
  <c r="O10" i="8" s="1"/>
  <c r="E11" i="23"/>
  <c r="F11" i="23"/>
  <c r="N11" i="23"/>
  <c r="C11" i="8" s="1"/>
  <c r="D11" i="8" s="1"/>
  <c r="E12" i="23"/>
  <c r="F12" i="23"/>
  <c r="N12" i="23"/>
  <c r="C12" i="8" s="1"/>
  <c r="D12" i="8" s="1"/>
  <c r="E13" i="23"/>
  <c r="F13" i="23"/>
  <c r="E14" i="23"/>
  <c r="N14" i="23" s="1"/>
  <c r="C14" i="8" s="1"/>
  <c r="D14" i="8" s="1"/>
  <c r="F14" i="23"/>
  <c r="E15" i="23"/>
  <c r="N15" i="23" s="1"/>
  <c r="C15" i="8" s="1"/>
  <c r="D15" i="8" s="1"/>
  <c r="F15" i="23"/>
  <c r="E16" i="23"/>
  <c r="F16" i="23"/>
  <c r="N16" i="23"/>
  <c r="C16" i="8" s="1"/>
  <c r="D16" i="8" s="1"/>
  <c r="E17" i="23"/>
  <c r="N17" i="23" s="1"/>
  <c r="C17" i="8" s="1"/>
  <c r="D17" i="8" s="1"/>
  <c r="F17" i="23"/>
  <c r="E18" i="23"/>
  <c r="N18" i="23" s="1"/>
  <c r="C18" i="8" s="1"/>
  <c r="D18" i="8" s="1"/>
  <c r="F18" i="23"/>
  <c r="E19" i="23"/>
  <c r="F19" i="23"/>
  <c r="N19" i="23"/>
  <c r="C19" i="8" s="1"/>
  <c r="D19" i="8" s="1"/>
  <c r="E20" i="23"/>
  <c r="N20" i="23" s="1"/>
  <c r="C20" i="8" s="1"/>
  <c r="D20" i="8" s="1"/>
  <c r="F20" i="23"/>
  <c r="E21" i="23"/>
  <c r="N21" i="23" s="1"/>
  <c r="C21" i="8" s="1"/>
  <c r="D21" i="8" s="1"/>
  <c r="F21" i="23"/>
  <c r="E22" i="23"/>
  <c r="N22" i="23" s="1"/>
  <c r="C22" i="8" s="1"/>
  <c r="D22" i="8" s="1"/>
  <c r="F22" i="23"/>
  <c r="E23" i="23"/>
  <c r="N23" i="23" s="1"/>
  <c r="C23" i="8" s="1"/>
  <c r="D23" i="8" s="1"/>
  <c r="F23" i="23"/>
  <c r="E24" i="23"/>
  <c r="F24" i="23"/>
  <c r="E25" i="23"/>
  <c r="N25" i="23" s="1"/>
  <c r="C25" i="8" s="1"/>
  <c r="D25" i="8" s="1"/>
  <c r="F25" i="23"/>
  <c r="E26" i="23"/>
  <c r="N26" i="23" s="1"/>
  <c r="C26" i="8" s="1"/>
  <c r="D26" i="8" s="1"/>
  <c r="U26" i="8" s="1"/>
  <c r="F26" i="23"/>
  <c r="E27" i="23"/>
  <c r="N27" i="23" s="1"/>
  <c r="C27" i="8" s="1"/>
  <c r="D27" i="8" s="1"/>
  <c r="F27" i="23"/>
  <c r="E28" i="23"/>
  <c r="N28" i="23" s="1"/>
  <c r="C28" i="8" s="1"/>
  <c r="D28" i="8" s="1"/>
  <c r="F28" i="23"/>
  <c r="E29" i="23"/>
  <c r="N29" i="23" s="1"/>
  <c r="C29" i="8" s="1"/>
  <c r="D29" i="8" s="1"/>
  <c r="F29" i="23"/>
  <c r="E30" i="23"/>
  <c r="N30" i="23" s="1"/>
  <c r="C30" i="8" s="1"/>
  <c r="D30" i="8" s="1"/>
  <c r="F30" i="23"/>
  <c r="E31" i="23"/>
  <c r="N31" i="23" s="1"/>
  <c r="C31" i="8" s="1"/>
  <c r="D31" i="8" s="1"/>
  <c r="F31" i="23"/>
  <c r="E32" i="23"/>
  <c r="N32" i="23" s="1"/>
  <c r="C32" i="8" s="1"/>
  <c r="D32" i="8" s="1"/>
  <c r="F32" i="23"/>
  <c r="E33" i="23"/>
  <c r="N33" i="23" s="1"/>
  <c r="C33" i="8" s="1"/>
  <c r="D33" i="8" s="1"/>
  <c r="F33" i="23"/>
  <c r="E34" i="23"/>
  <c r="N34" i="23" s="1"/>
  <c r="C34" i="8" s="1"/>
  <c r="D34" i="8" s="1"/>
  <c r="F34" i="23"/>
  <c r="E35" i="23"/>
  <c r="N35" i="23" s="1"/>
  <c r="C35" i="8" s="1"/>
  <c r="D35" i="8" s="1"/>
  <c r="F35" i="23"/>
  <c r="E36" i="23"/>
  <c r="N36" i="23" s="1"/>
  <c r="C36" i="8" s="1"/>
  <c r="D36" i="8" s="1"/>
  <c r="F36" i="23"/>
  <c r="E37" i="23"/>
  <c r="N37" i="23" s="1"/>
  <c r="C37" i="8" s="1"/>
  <c r="D37" i="8" s="1"/>
  <c r="F37" i="23"/>
  <c r="E38" i="23"/>
  <c r="N38" i="23" s="1"/>
  <c r="C38" i="8" s="1"/>
  <c r="D38" i="8" s="1"/>
  <c r="F38" i="23"/>
  <c r="E39" i="23"/>
  <c r="F39" i="23"/>
  <c r="N39" i="23"/>
  <c r="C39" i="8" s="1"/>
  <c r="D39" i="8" s="1"/>
  <c r="E40" i="23"/>
  <c r="F40" i="23"/>
  <c r="N40" i="23"/>
  <c r="C40" i="8" s="1"/>
  <c r="D40" i="8" s="1"/>
  <c r="E41" i="23"/>
  <c r="N41" i="23" s="1"/>
  <c r="C41" i="8" s="1"/>
  <c r="D41" i="8" s="1"/>
  <c r="F41" i="23"/>
  <c r="E42" i="23"/>
  <c r="N42" i="23" s="1"/>
  <c r="C42" i="8" s="1"/>
  <c r="D42" i="8" s="1"/>
  <c r="N42" i="8" s="1"/>
  <c r="F42" i="23"/>
  <c r="E43" i="23"/>
  <c r="N43" i="23" s="1"/>
  <c r="C43" i="8" s="1"/>
  <c r="D43" i="8" s="1"/>
  <c r="F43" i="23"/>
  <c r="E2" i="23"/>
  <c r="N2" i="23" s="1"/>
  <c r="C2" i="8" s="1"/>
  <c r="D2" i="8" s="1"/>
  <c r="F2" i="23"/>
  <c r="V5" i="23"/>
  <c r="R11" i="25" s="1"/>
  <c r="V4" i="23"/>
  <c r="R10" i="25"/>
  <c r="V3" i="23"/>
  <c r="R9" i="25"/>
  <c r="V2" i="23"/>
  <c r="R8" i="25" s="1"/>
  <c r="V1" i="23"/>
  <c r="R7" i="25" s="1"/>
  <c r="R8" i="20"/>
  <c r="R9" i="20"/>
  <c r="R10" i="20"/>
  <c r="R7" i="20"/>
  <c r="H9" i="8"/>
  <c r="H42" i="8"/>
  <c r="H43" i="8"/>
  <c r="H35" i="8"/>
  <c r="H36" i="8"/>
  <c r="H37" i="8"/>
  <c r="H38" i="8" s="1"/>
  <c r="H39" i="8" s="1"/>
  <c r="H40" i="8" s="1"/>
  <c r="H26" i="8"/>
  <c r="H27" i="8"/>
  <c r="H28" i="8" s="1"/>
  <c r="H29" i="8" s="1"/>
  <c r="H30" i="8" s="1"/>
  <c r="H31" i="8" s="1"/>
  <c r="H32" i="8" s="1"/>
  <c r="H33" i="8" s="1"/>
  <c r="H19" i="8"/>
  <c r="H20" i="8"/>
  <c r="H21" i="8"/>
  <c r="H22" i="8"/>
  <c r="H23" i="8"/>
  <c r="H24" i="8" s="1"/>
  <c r="H17" i="8"/>
  <c r="T25" i="8" l="1"/>
  <c r="U25" i="8"/>
  <c r="T41" i="8"/>
  <c r="U41" i="8"/>
  <c r="T9" i="8"/>
  <c r="U9" i="8"/>
  <c r="N13" i="23"/>
  <c r="C13" i="8" s="1"/>
  <c r="D13" i="8" s="1"/>
  <c r="U13" i="8" s="1"/>
  <c r="L7" i="8"/>
  <c r="K7" i="8"/>
  <c r="Q7" i="8"/>
  <c r="N7" i="8"/>
  <c r="J7" i="8"/>
  <c r="P7" i="8"/>
  <c r="U7" i="8"/>
  <c r="R7" i="8"/>
  <c r="T7" i="8"/>
  <c r="S7" i="8"/>
  <c r="O7" i="8"/>
  <c r="M7" i="8"/>
  <c r="L31" i="8"/>
  <c r="M31" i="8"/>
  <c r="K31" i="8"/>
  <c r="J31" i="8"/>
  <c r="R31" i="8"/>
  <c r="U31" i="8"/>
  <c r="S31" i="8"/>
  <c r="T31" i="8"/>
  <c r="Q31" i="8"/>
  <c r="P31" i="8"/>
  <c r="O31" i="8"/>
  <c r="N31" i="8"/>
  <c r="U34" i="8"/>
  <c r="T34" i="8"/>
  <c r="S34" i="8"/>
  <c r="N34" i="8"/>
  <c r="R34" i="8"/>
  <c r="Q34" i="8"/>
  <c r="P34" i="8"/>
  <c r="O34" i="8"/>
  <c r="J34" i="8"/>
  <c r="M34" i="8"/>
  <c r="L34" i="8"/>
  <c r="K34" i="8"/>
  <c r="T33" i="8"/>
  <c r="S33" i="8"/>
  <c r="R33" i="8"/>
  <c r="J33" i="8"/>
  <c r="Q33" i="8"/>
  <c r="K33" i="8"/>
  <c r="P33" i="8"/>
  <c r="O33" i="8"/>
  <c r="N33" i="8"/>
  <c r="M33" i="8"/>
  <c r="L33" i="8"/>
  <c r="U33" i="8"/>
  <c r="L18" i="8"/>
  <c r="N18" i="8"/>
  <c r="U18" i="8"/>
  <c r="T18" i="8"/>
  <c r="S18" i="8"/>
  <c r="Q18" i="8"/>
  <c r="M18" i="8"/>
  <c r="J18" i="8"/>
  <c r="R18" i="8"/>
  <c r="P18" i="8"/>
  <c r="O18" i="8"/>
  <c r="K18" i="8"/>
  <c r="L23" i="8"/>
  <c r="J23" i="8"/>
  <c r="S23" i="8"/>
  <c r="K23" i="8"/>
  <c r="N23" i="8"/>
  <c r="U23" i="8"/>
  <c r="T23" i="8"/>
  <c r="M23" i="8"/>
  <c r="R23" i="8"/>
  <c r="Q23" i="8"/>
  <c r="P23" i="8"/>
  <c r="O23" i="8"/>
  <c r="P28" i="8"/>
  <c r="O28" i="8"/>
  <c r="N28" i="8"/>
  <c r="M28" i="8"/>
  <c r="L28" i="8"/>
  <c r="Q28" i="8"/>
  <c r="R28" i="8"/>
  <c r="K28" i="8"/>
  <c r="J28" i="8"/>
  <c r="U28" i="8"/>
  <c r="T28" i="8"/>
  <c r="S28" i="8"/>
  <c r="L39" i="8"/>
  <c r="K39" i="8"/>
  <c r="J39" i="8"/>
  <c r="M39" i="8"/>
  <c r="U39" i="8"/>
  <c r="R39" i="8"/>
  <c r="N39" i="8"/>
  <c r="T39" i="8"/>
  <c r="S39" i="8"/>
  <c r="Q39" i="8"/>
  <c r="P39" i="8"/>
  <c r="O39" i="8"/>
  <c r="P16" i="8"/>
  <c r="O16" i="8"/>
  <c r="N16" i="8"/>
  <c r="Q16" i="8"/>
  <c r="M16" i="8"/>
  <c r="L16" i="8"/>
  <c r="K16" i="8"/>
  <c r="J16" i="8"/>
  <c r="R16" i="8"/>
  <c r="U16" i="8"/>
  <c r="T16" i="8"/>
  <c r="S16" i="8"/>
  <c r="T2" i="8"/>
  <c r="R2" i="8"/>
  <c r="S2" i="8"/>
  <c r="Q2" i="8"/>
  <c r="J2" i="8"/>
  <c r="P2" i="8"/>
  <c r="M2" i="8"/>
  <c r="O2" i="8"/>
  <c r="K2" i="8"/>
  <c r="N2" i="8"/>
  <c r="L2" i="8"/>
  <c r="U2" i="8"/>
  <c r="T21" i="8"/>
  <c r="S21" i="8"/>
  <c r="R21" i="8"/>
  <c r="K21" i="8"/>
  <c r="Q21" i="8"/>
  <c r="P21" i="8"/>
  <c r="O21" i="8"/>
  <c r="N21" i="8"/>
  <c r="M21" i="8"/>
  <c r="U21" i="8"/>
  <c r="J21" i="8"/>
  <c r="L21" i="8"/>
  <c r="O4" i="8"/>
  <c r="N4" i="8"/>
  <c r="J4" i="8"/>
  <c r="M4" i="8"/>
  <c r="U4" i="8"/>
  <c r="S4" i="8"/>
  <c r="K4" i="8"/>
  <c r="L4" i="8"/>
  <c r="Q4" i="8"/>
  <c r="R4" i="8"/>
  <c r="P4" i="8"/>
  <c r="T4" i="8"/>
  <c r="P20" i="8"/>
  <c r="O20" i="8"/>
  <c r="N20" i="8"/>
  <c r="U20" i="8"/>
  <c r="M20" i="8"/>
  <c r="L20" i="8"/>
  <c r="T20" i="8"/>
  <c r="K20" i="8"/>
  <c r="J20" i="8"/>
  <c r="R20" i="8"/>
  <c r="S20" i="8"/>
  <c r="Q20" i="8"/>
  <c r="P12" i="8"/>
  <c r="O12" i="8"/>
  <c r="N12" i="8"/>
  <c r="T12" i="8"/>
  <c r="Q12" i="8"/>
  <c r="M12" i="8"/>
  <c r="L12" i="8"/>
  <c r="R12" i="8"/>
  <c r="K12" i="8"/>
  <c r="J12" i="8"/>
  <c r="U12" i="8"/>
  <c r="S12" i="8"/>
  <c r="T29" i="8"/>
  <c r="S29" i="8"/>
  <c r="R29" i="8"/>
  <c r="J29" i="8"/>
  <c r="U29" i="8"/>
  <c r="Q29" i="8"/>
  <c r="P29" i="8"/>
  <c r="O29" i="8"/>
  <c r="N29" i="8"/>
  <c r="M29" i="8"/>
  <c r="K29" i="8"/>
  <c r="L29" i="8"/>
  <c r="T5" i="8"/>
  <c r="Q5" i="8"/>
  <c r="S5" i="8"/>
  <c r="P5" i="8"/>
  <c r="O5" i="8"/>
  <c r="U5" i="8"/>
  <c r="R5" i="8"/>
  <c r="N5" i="8"/>
  <c r="M5" i="8"/>
  <c r="L5" i="8"/>
  <c r="J5" i="8"/>
  <c r="K5" i="8"/>
  <c r="L27" i="8"/>
  <c r="K27" i="8"/>
  <c r="J27" i="8"/>
  <c r="Q27" i="8"/>
  <c r="S27" i="8"/>
  <c r="U27" i="8"/>
  <c r="T27" i="8"/>
  <c r="R27" i="8"/>
  <c r="P27" i="8"/>
  <c r="O27" i="8"/>
  <c r="N27" i="8"/>
  <c r="M27" i="8"/>
  <c r="L15" i="8"/>
  <c r="J15" i="8"/>
  <c r="Q15" i="8"/>
  <c r="K15" i="8"/>
  <c r="R15" i="8"/>
  <c r="U15" i="8"/>
  <c r="T15" i="8"/>
  <c r="S15" i="8"/>
  <c r="P15" i="8"/>
  <c r="M15" i="8"/>
  <c r="O15" i="8"/>
  <c r="N15" i="8"/>
  <c r="N14" i="8"/>
  <c r="U14" i="8"/>
  <c r="T14" i="8"/>
  <c r="M14" i="8"/>
  <c r="J14" i="8"/>
  <c r="S14" i="8"/>
  <c r="R14" i="8"/>
  <c r="Q14" i="8"/>
  <c r="P14" i="8"/>
  <c r="O14" i="8"/>
  <c r="L14" i="8"/>
  <c r="K14" i="8"/>
  <c r="J38" i="8"/>
  <c r="U38" i="8"/>
  <c r="T38" i="8"/>
  <c r="S38" i="8"/>
  <c r="R38" i="8"/>
  <c r="N38" i="8"/>
  <c r="Q38" i="8"/>
  <c r="P38" i="8"/>
  <c r="O38" i="8"/>
  <c r="M38" i="8"/>
  <c r="L38" i="8"/>
  <c r="K38" i="8"/>
  <c r="T37" i="8"/>
  <c r="S37" i="8"/>
  <c r="R37" i="8"/>
  <c r="Q37" i="8"/>
  <c r="P37" i="8"/>
  <c r="J37" i="8"/>
  <c r="O37" i="8"/>
  <c r="N37" i="8"/>
  <c r="U37" i="8"/>
  <c r="M37" i="8"/>
  <c r="L37" i="8"/>
  <c r="K37" i="8"/>
  <c r="L35" i="8"/>
  <c r="K35" i="8"/>
  <c r="J35" i="8"/>
  <c r="R35" i="8"/>
  <c r="U35" i="8"/>
  <c r="N35" i="8"/>
  <c r="T35" i="8"/>
  <c r="S35" i="8"/>
  <c r="Q35" i="8"/>
  <c r="P35" i="8"/>
  <c r="O35" i="8"/>
  <c r="M35" i="8"/>
  <c r="P32" i="8"/>
  <c r="N32" i="8"/>
  <c r="O32" i="8"/>
  <c r="R32" i="8"/>
  <c r="M32" i="8"/>
  <c r="L32" i="8"/>
  <c r="K32" i="8"/>
  <c r="J32" i="8"/>
  <c r="Q32" i="8"/>
  <c r="U32" i="8"/>
  <c r="T32" i="8"/>
  <c r="S32" i="8"/>
  <c r="P40" i="8"/>
  <c r="N40" i="8"/>
  <c r="O40" i="8"/>
  <c r="M40" i="8"/>
  <c r="L40" i="8"/>
  <c r="K40" i="8"/>
  <c r="J40" i="8"/>
  <c r="Q40" i="8"/>
  <c r="U40" i="8"/>
  <c r="T40" i="8"/>
  <c r="R40" i="8"/>
  <c r="S40" i="8"/>
  <c r="L19" i="8"/>
  <c r="K19" i="8"/>
  <c r="J19" i="8"/>
  <c r="R19" i="8"/>
  <c r="S19" i="8"/>
  <c r="P19" i="8"/>
  <c r="M19" i="8"/>
  <c r="U19" i="8"/>
  <c r="T19" i="8"/>
  <c r="Q19" i="8"/>
  <c r="N19" i="8"/>
  <c r="O19" i="8"/>
  <c r="P36" i="8"/>
  <c r="O36" i="8"/>
  <c r="N36" i="8"/>
  <c r="Q36" i="8"/>
  <c r="M36" i="8"/>
  <c r="L36" i="8"/>
  <c r="R36" i="8"/>
  <c r="K36" i="8"/>
  <c r="J36" i="8"/>
  <c r="U36" i="8"/>
  <c r="T36" i="8"/>
  <c r="S36" i="8"/>
  <c r="O6" i="8"/>
  <c r="L6" i="8"/>
  <c r="U6" i="8"/>
  <c r="T6" i="8"/>
  <c r="K6" i="8"/>
  <c r="S6" i="8"/>
  <c r="Q6" i="8"/>
  <c r="R6" i="8"/>
  <c r="N6" i="8"/>
  <c r="P6" i="8"/>
  <c r="M6" i="8"/>
  <c r="J6" i="8"/>
  <c r="U30" i="8"/>
  <c r="T30" i="8"/>
  <c r="S30" i="8"/>
  <c r="Q30" i="8"/>
  <c r="R30" i="8"/>
  <c r="J30" i="8"/>
  <c r="P30" i="8"/>
  <c r="O30" i="8"/>
  <c r="N30" i="8"/>
  <c r="M30" i="8"/>
  <c r="L30" i="8"/>
  <c r="K30" i="8"/>
  <c r="L11" i="8"/>
  <c r="S11" i="8"/>
  <c r="N11" i="8"/>
  <c r="K11" i="8"/>
  <c r="J11" i="8"/>
  <c r="U11" i="8"/>
  <c r="P11" i="8"/>
  <c r="T11" i="8"/>
  <c r="R11" i="8"/>
  <c r="Q11" i="8"/>
  <c r="O11" i="8"/>
  <c r="M11" i="8"/>
  <c r="U22" i="8"/>
  <c r="N22" i="8"/>
  <c r="T22" i="8"/>
  <c r="S22" i="8"/>
  <c r="R22" i="8"/>
  <c r="Q22" i="8"/>
  <c r="M22" i="8"/>
  <c r="P22" i="8"/>
  <c r="O22" i="8"/>
  <c r="L22" i="8"/>
  <c r="J22" i="8"/>
  <c r="K22" i="8"/>
  <c r="T17" i="8"/>
  <c r="S17" i="8"/>
  <c r="R17" i="8"/>
  <c r="Q17" i="8"/>
  <c r="P17" i="8"/>
  <c r="J17" i="8"/>
  <c r="U17" i="8"/>
  <c r="O17" i="8"/>
  <c r="N17" i="8"/>
  <c r="M17" i="8"/>
  <c r="L17" i="8"/>
  <c r="K17" i="8"/>
  <c r="L43" i="8"/>
  <c r="K43" i="8"/>
  <c r="J43" i="8"/>
  <c r="M43" i="8"/>
  <c r="U43" i="8"/>
  <c r="T43" i="8"/>
  <c r="S43" i="8"/>
  <c r="R43" i="8"/>
  <c r="N43" i="8"/>
  <c r="Q43" i="8"/>
  <c r="P43" i="8"/>
  <c r="O43" i="8"/>
  <c r="R13" i="8"/>
  <c r="Q13" i="8"/>
  <c r="K13" i="8"/>
  <c r="P13" i="8"/>
  <c r="O13" i="8"/>
  <c r="N13" i="8"/>
  <c r="M13" i="8"/>
  <c r="K26" i="8"/>
  <c r="K42" i="8"/>
  <c r="J10" i="8"/>
  <c r="L26" i="8"/>
  <c r="L42" i="8"/>
  <c r="R11" i="20"/>
  <c r="J42" i="8"/>
  <c r="M42" i="8"/>
  <c r="M10" i="8"/>
  <c r="J26" i="8"/>
  <c r="K25" i="8"/>
  <c r="O42" i="8"/>
  <c r="K9" i="8"/>
  <c r="K41" i="8"/>
  <c r="L9" i="8"/>
  <c r="P10" i="8"/>
  <c r="L25" i="8"/>
  <c r="P26" i="8"/>
  <c r="L41" i="8"/>
  <c r="P42" i="8"/>
  <c r="M9" i="8"/>
  <c r="Q26" i="8"/>
  <c r="M41" i="8"/>
  <c r="Q42" i="8"/>
  <c r="K10" i="8"/>
  <c r="L10" i="8"/>
  <c r="J25" i="8"/>
  <c r="Q10" i="8"/>
  <c r="N9" i="8"/>
  <c r="R10" i="8"/>
  <c r="N25" i="8"/>
  <c r="R26" i="8"/>
  <c r="N41" i="8"/>
  <c r="R42" i="8"/>
  <c r="M25" i="8"/>
  <c r="O9" i="8"/>
  <c r="S10" i="8"/>
  <c r="O25" i="8"/>
  <c r="S26" i="8"/>
  <c r="O41" i="8"/>
  <c r="S42" i="8"/>
  <c r="O26" i="8"/>
  <c r="M26" i="8"/>
  <c r="N10" i="8"/>
  <c r="N26" i="8"/>
  <c r="P9" i="8"/>
  <c r="T10" i="8"/>
  <c r="P25" i="8"/>
  <c r="T26" i="8"/>
  <c r="P41" i="8"/>
  <c r="T42" i="8"/>
  <c r="Q9" i="8"/>
  <c r="U10" i="8"/>
  <c r="Q25" i="8"/>
  <c r="Q41" i="8"/>
  <c r="U42" i="8"/>
  <c r="N3" i="23"/>
  <c r="C3" i="8" s="1"/>
  <c r="D3" i="8" s="1"/>
  <c r="N24" i="23"/>
  <c r="C24" i="8" s="1"/>
  <c r="D24" i="8" s="1"/>
  <c r="N8" i="23"/>
  <c r="C8" i="8" s="1"/>
  <c r="D8" i="8" s="1"/>
  <c r="J9" i="8"/>
  <c r="J41" i="8"/>
  <c r="R25" i="8"/>
  <c r="R41" i="8"/>
  <c r="S9" i="8"/>
  <c r="S25" i="8"/>
  <c r="S41" i="8"/>
  <c r="R9" i="8"/>
  <c r="S13" i="8" l="1"/>
  <c r="T13" i="8"/>
  <c r="J13" i="8"/>
  <c r="L13" i="8"/>
  <c r="P8" i="8"/>
  <c r="O8" i="8"/>
  <c r="N8" i="8"/>
  <c r="S8" i="8"/>
  <c r="M8" i="8"/>
  <c r="U8" i="8"/>
  <c r="L8" i="8"/>
  <c r="K8" i="8"/>
  <c r="J8" i="8"/>
  <c r="R8" i="8"/>
  <c r="Q8" i="8"/>
  <c r="T8" i="8"/>
  <c r="P24" i="8"/>
  <c r="O24" i="8"/>
  <c r="N24" i="8"/>
  <c r="M24" i="8"/>
  <c r="L24" i="8"/>
  <c r="K24" i="8"/>
  <c r="J24" i="8"/>
  <c r="U24" i="8"/>
  <c r="R24" i="8"/>
  <c r="T24" i="8"/>
  <c r="Q24" i="8"/>
  <c r="S24" i="8"/>
  <c r="L3" i="8"/>
  <c r="U3" i="8"/>
  <c r="P3" i="8"/>
  <c r="N3" i="8"/>
  <c r="T3" i="8"/>
  <c r="J3" i="8"/>
  <c r="S3" i="8"/>
  <c r="R3" i="8"/>
  <c r="M3" i="8"/>
  <c r="Q3" i="8"/>
  <c r="O3" i="8"/>
  <c r="K3" i="8"/>
</calcChain>
</file>

<file path=xl/sharedStrings.xml><?xml version="1.0" encoding="utf-8"?>
<sst xmlns="http://schemas.openxmlformats.org/spreadsheetml/2006/main" count="203" uniqueCount="113">
  <si>
    <t>x</t>
  </si>
  <si>
    <t>y</t>
  </si>
  <si>
    <t>AR</t>
  </si>
  <si>
    <t>CT</t>
  </si>
  <si>
    <t>IL</t>
  </si>
  <si>
    <t>MS</t>
  </si>
  <si>
    <t>Flag</t>
  </si>
  <si>
    <t>x-off</t>
  </si>
  <si>
    <t>y-off</t>
  </si>
  <si>
    <t>PosX</t>
  </si>
  <si>
    <t>PosY</t>
  </si>
  <si>
    <t>x-1</t>
  </si>
  <si>
    <t>y-1</t>
  </si>
  <si>
    <t>x-2</t>
  </si>
  <si>
    <t>y-2</t>
  </si>
  <si>
    <t>x-3</t>
  </si>
  <si>
    <t>y-3</t>
  </si>
  <si>
    <t>x-4</t>
  </si>
  <si>
    <t>y-4</t>
  </si>
  <si>
    <t>Abbrev</t>
  </si>
  <si>
    <t>x-5</t>
  </si>
  <si>
    <t>y-5</t>
  </si>
  <si>
    <t>Value</t>
  </si>
  <si>
    <t>Satu Mare</t>
  </si>
  <si>
    <t>Maramures</t>
  </si>
  <si>
    <t>Suceava</t>
  </si>
  <si>
    <t>Botosani</t>
  </si>
  <si>
    <t>Bihor</t>
  </si>
  <si>
    <t>Salaj</t>
  </si>
  <si>
    <t>Cluj</t>
  </si>
  <si>
    <t>Bistrita-Nasaud</t>
  </si>
  <si>
    <t>Neamt</t>
  </si>
  <si>
    <t>Iasi</t>
  </si>
  <si>
    <t>Arad</t>
  </si>
  <si>
    <t>Alba</t>
  </si>
  <si>
    <t>Mures</t>
  </si>
  <si>
    <t>Harghita</t>
  </si>
  <si>
    <t>Bacau</t>
  </si>
  <si>
    <t>Vaslui</t>
  </si>
  <si>
    <t>Timis</t>
  </si>
  <si>
    <t>Hunedoara</t>
  </si>
  <si>
    <t>Sibiu</t>
  </si>
  <si>
    <t>Brasov</t>
  </si>
  <si>
    <t>Covasna</t>
  </si>
  <si>
    <t>Vrancea</t>
  </si>
  <si>
    <t>Galati</t>
  </si>
  <si>
    <t>Caras-Severin</t>
  </si>
  <si>
    <t>Gorj</t>
  </si>
  <si>
    <t>Valcea</t>
  </si>
  <si>
    <t>Arges</t>
  </si>
  <si>
    <t>Dambovita</t>
  </si>
  <si>
    <t>Prahova</t>
  </si>
  <si>
    <t>Buzau</t>
  </si>
  <si>
    <t>Braila</t>
  </si>
  <si>
    <t>Tulcea</t>
  </si>
  <si>
    <t>Mehedinti</t>
  </si>
  <si>
    <t>Dolj</t>
  </si>
  <si>
    <t>Olt</t>
  </si>
  <si>
    <t>Bucuresti</t>
  </si>
  <si>
    <t>Ilfov</t>
  </si>
  <si>
    <t>Ialomita</t>
  </si>
  <si>
    <t>Constanta</t>
  </si>
  <si>
    <t>Teleorman</t>
  </si>
  <si>
    <t>Giurgiu</t>
  </si>
  <si>
    <t>Calarasi</t>
  </si>
  <si>
    <t>B</t>
  </si>
  <si>
    <t>AB</t>
  </si>
  <si>
    <t>AG</t>
  </si>
  <si>
    <t>BC</t>
  </si>
  <si>
    <t>BH</t>
  </si>
  <si>
    <t>BN</t>
  </si>
  <si>
    <t>BT</t>
  </si>
  <si>
    <t>BV</t>
  </si>
  <si>
    <t>BR</t>
  </si>
  <si>
    <t>BZ</t>
  </si>
  <si>
    <t>CS</t>
  </si>
  <si>
    <t>CL</t>
  </si>
  <si>
    <t>CJ</t>
  </si>
  <si>
    <t>CV</t>
  </si>
  <si>
    <t>DB</t>
  </si>
  <si>
    <t>DJ</t>
  </si>
  <si>
    <t>GL</t>
  </si>
  <si>
    <t>GR</t>
  </si>
  <si>
    <t>GJ</t>
  </si>
  <si>
    <t>HR</t>
  </si>
  <si>
    <t>HD</t>
  </si>
  <si>
    <t>IS</t>
  </si>
  <si>
    <t>IF</t>
  </si>
  <si>
    <t>MM</t>
  </si>
  <si>
    <t>MH</t>
  </si>
  <si>
    <t>NT</t>
  </si>
  <si>
    <t>OT</t>
  </si>
  <si>
    <t>PH</t>
  </si>
  <si>
    <t>SM</t>
  </si>
  <si>
    <t>SJ</t>
  </si>
  <si>
    <t>SB</t>
  </si>
  <si>
    <t>SV</t>
  </si>
  <si>
    <t>TR</t>
  </si>
  <si>
    <t>TM</t>
  </si>
  <si>
    <t>TL</t>
  </si>
  <si>
    <t>VL</t>
  </si>
  <si>
    <t>VS</t>
  </si>
  <si>
    <t>VN</t>
  </si>
  <si>
    <t>KPI1</t>
  </si>
  <si>
    <t>KPI2</t>
  </si>
  <si>
    <t>KPI3</t>
  </si>
  <si>
    <t>KPI4</t>
  </si>
  <si>
    <t>KPI5</t>
  </si>
  <si>
    <t>KPI6</t>
  </si>
  <si>
    <t>KPI7</t>
  </si>
  <si>
    <t>KPI8</t>
  </si>
  <si>
    <t>KPI9</t>
  </si>
  <si>
    <t>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</si>
</sst>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#,##0.0"/>
  </numFmts>
  <fonts count="9">
    <font>
      <sz val="11"/>
      <color theme="1"/>
      <name val="Calibri"/>
      <family val="2"/>
      <scheme val="minor"/>
    </font>
    <font>
      <sz val="11"/>
      <color theme="9" tint="0.39997558519241921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 Light"/>
      <family val="2"/>
      <scheme val="major"/>
    </font>
    <font>
      <sz val="11"/>
      <color theme="1" tint="0.34998626667073579"/>
      <name val="Calibri Light"/>
      <family val="2"/>
      <scheme val="major"/>
    </font>
    <font>
      <sz val="10"/>
      <color theme="1"/>
      <name val="URWDINCond-Bold"/>
    </font>
    <font>
      <sz val="11"/>
      <color theme="0" tint="-0.249977111117893"/>
      <name val="Calibri"/>
      <family val="2"/>
      <scheme val="minor"/>
    </font>
    <font>
      <sz val="1"/>
      <color theme="0"/>
      <name val="Calibri Light"/>
      <family val="2"/>
      <scheme val="major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5D4D0"/>
        <bgColor indexed="64"/>
      </patternFill>
    </fill>
    <fill>
      <patternFill patternType="solid">
        <fgColor rgb="FFAB3E3D"/>
        <bgColor indexed="64"/>
      </patternFill>
    </fill>
    <fill>
      <patternFill patternType="solid">
        <fgColor rgb="FFE26D68"/>
        <bgColor indexed="64"/>
      </patternFill>
    </fill>
    <fill>
      <patternFill patternType="solid">
        <fgColor rgb="FFF2B1AB"/>
        <bgColor indexed="64"/>
      </patternFill>
    </fill>
    <fill>
      <patternFill patternType="solid">
        <fgColor rgb="FFEB8F89"/>
        <bgColor indexed="64"/>
      </patternFill>
    </fill>
  </fills>
  <borders count="3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36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1" fillId="0" borderId="0" xfId="0" applyNumberFormat="1" applyFont="1"/>
    <xf numFmtId="0" fontId="0" fillId="0" borderId="0" xfId="0" applyAlignment="1">
      <alignment vertical="center" wrapText="1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7" fillId="0" borderId="0" xfId="0" applyFont="1"/>
    <xf numFmtId="0" fontId="0" fillId="0" borderId="2" xfId="0" applyBorder="1"/>
    <xf numFmtId="167" fontId="0" fillId="0" borderId="2" xfId="0" applyNumberFormat="1" applyBorder="1"/>
    <xf numFmtId="0" fontId="0" fillId="3" borderId="2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right"/>
    </xf>
    <xf numFmtId="2" fontId="8" fillId="0" borderId="0" xfId="0" applyNumberFormat="1" applyFont="1"/>
    <xf numFmtId="0" fontId="8" fillId="0" borderId="0" xfId="0" applyFont="1" applyFill="1" applyAlignment="1">
      <alignment horizontal="right"/>
    </xf>
    <xf numFmtId="2" fontId="8" fillId="0" borderId="0" xfId="0" applyNumberFormat="1" applyFont="1" applyFill="1" applyAlignment="1">
      <alignment horizontal="right"/>
    </xf>
    <xf numFmtId="2" fontId="8" fillId="0" borderId="0" xfId="0" applyNumberFormat="1" applyFont="1" applyFill="1" applyAlignment="1"/>
    <xf numFmtId="0" fontId="8" fillId="0" borderId="0" xfId="0" applyFont="1" applyFill="1"/>
    <xf numFmtId="2" fontId="8" fillId="0" borderId="0" xfId="0" applyNumberFormat="1" applyFont="1" applyFill="1"/>
    <xf numFmtId="2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2B1AB"/>
      <color rgb="FFEB8F89"/>
      <color rgb="FFF5D4D0"/>
      <color rgb="FFE26D68"/>
      <color rgb="FFAB3E3D"/>
      <color rgb="FF353D42"/>
      <color rgb="FFE70000"/>
      <color rgb="FFFFFFFF"/>
      <color rgb="FF7F7F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5" Type="http://schemas.openxmlformats.org/officeDocument/2006/relationships/image" Target="../media/image11.png"/><Relationship Id="rId4" Type="http://schemas.openxmlformats.org/officeDocument/2006/relationships/image" Target="../media/image10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489557043337448E-2"/>
          <c:y val="2.3144287660057852E-2"/>
          <c:w val="0.87108900498254849"/>
          <c:h val="0.92733034476885079"/>
        </c:manualLayout>
      </c:layout>
      <c:scatterChart>
        <c:scatterStyle val="lineMarker"/>
        <c:varyColors val="0"/>
        <c:ser>
          <c:idx val="4"/>
          <c:order val="0"/>
          <c:tx>
            <c:v>zero</c:v>
          </c:tx>
          <c:spPr>
            <a:ln w="25400" cap="rnd">
              <a:noFill/>
              <a:round/>
            </a:ln>
            <a:effectLst/>
          </c:spPr>
          <c:dLbls>
            <c:dLbl>
              <c:idx val="0"/>
              <c:tx>
                <c:strRef>
                  <c:f>' '!$A$2</c:f>
                  <c:strCache>
                    <c:ptCount val="1"/>
                    <c:pt idx="0">
                      <c:v>SM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{444A8CDF-1EA7-6841-9A10-32716EC2808B}</c15:txfldGUID>
                      <c15:f>' '!$A$2</c15:f>
                      <c15:dlblFieldTableCache>
                        <c:ptCount val="1"/>
                        <c:pt idx="0">
                          <c:v>SM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0-ACAB-421C-83FC-826041E8F806}"/>
                </c:ext>
              </c:extLst>
            </c:dLbl>
            <c:dLbl>
              <c:idx val="1"/>
              <c:tx>
                <c:strRef>
                  <c:f>' '!$A$3</c:f>
                  <c:strCache>
                    <c:ptCount val="1"/>
                    <c:pt idx="0">
                      <c:v>MM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{28EDBA7D-39EB-1B47-9611-BEACE43C4028}</c15:txfldGUID>
                      <c15:f>' '!$A$3</c15:f>
                      <c15:dlblFieldTableCache>
                        <c:ptCount val="1"/>
                        <c:pt idx="0">
                          <c:v>MM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1-ACAB-421C-83FC-826041E8F806}"/>
                </c:ext>
              </c:extLst>
            </c:dLbl>
            <c:dLbl>
              <c:idx val="2"/>
              <c:tx>
                <c:strRef>
                  <c:f>' '!$A$4</c:f>
                  <c:strCache>
                    <c:ptCount val="1"/>
                    <c:pt idx="0">
                      <c:v>SV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{7E34510B-10E1-6142-BF9B-E42BAEF0E03E}</c15:txfldGUID>
                      <c15:f>' '!$A$4</c15:f>
                      <c15:dlblFieldTableCache>
                        <c:ptCount val="1"/>
                        <c:pt idx="0">
                          <c:v>SV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ACAB-421C-83FC-826041E8F806}"/>
                </c:ext>
              </c:extLst>
            </c:dLbl>
            <c:dLbl>
              <c:idx val="3"/>
              <c:tx>
                <c:strRef>
                  <c:f>' '!$A$5</c:f>
                  <c:strCache>
                    <c:ptCount val="1"/>
                    <c:pt idx="0">
                      <c:v>BT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{E30CF4D9-0BE0-6844-BAC6-D434846AC10A}</c15:txfldGUID>
                      <c15:f>' '!$A$5</c15:f>
                      <c15:dlblFieldTableCache>
                        <c:ptCount val="1"/>
                        <c:pt idx="0">
                          <c:v>BT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3-ACAB-421C-83FC-826041E8F806}"/>
                </c:ext>
              </c:extLst>
            </c:dLbl>
            <c:dLbl>
              <c:idx val="4"/>
              <c:tx>
                <c:strRef>
                  <c:f>' '!$A$6</c:f>
                  <c:strCache>
                    <c:ptCount val="1"/>
                    <c:pt idx="0">
                      <c:v>BH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{7B8B50B4-2DCF-5442-A90E-D3B98B55EAD4}</c15:txfldGUID>
                      <c15:f>' '!$A$6</c15:f>
                      <c15:dlblFieldTableCache>
                        <c:ptCount val="1"/>
                        <c:pt idx="0">
                          <c:v>BH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ACAB-421C-83FC-826041E8F806}"/>
                </c:ext>
              </c:extLst>
            </c:dLbl>
            <c:dLbl>
              <c:idx val="5"/>
              <c:tx>
                <c:strRef>
                  <c:f>' '!$A$7</c:f>
                  <c:strCache>
                    <c:ptCount val="1"/>
                    <c:pt idx="0">
                      <c:v>SJ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{EE37B6D3-E181-B54D-8B53-D46DE5E5AF62}</c15:txfldGUID>
                      <c15:f>' '!$A$7</c15:f>
                      <c15:dlblFieldTableCache>
                        <c:ptCount val="1"/>
                        <c:pt idx="0">
                          <c:v>SJ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5-ACAB-421C-83FC-826041E8F806}"/>
                </c:ext>
              </c:extLst>
            </c:dLbl>
            <c:dLbl>
              <c:idx val="6"/>
              <c:tx>
                <c:strRef>
                  <c:f>' '!$A$8</c:f>
                  <c:strCache>
                    <c:ptCount val="1"/>
                    <c:pt idx="0">
                      <c:v>CJ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{04B3AF56-8B78-A940-BA69-D5412C383282}</c15:txfldGUID>
                      <c15:f>' '!$A$8</c15:f>
                      <c15:dlblFieldTableCache>
                        <c:ptCount val="1"/>
                        <c:pt idx="0">
                          <c:v>CJ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ACAB-421C-83FC-826041E8F806}"/>
                </c:ext>
              </c:extLst>
            </c:dLbl>
            <c:dLbl>
              <c:idx val="7"/>
              <c:tx>
                <c:strRef>
                  <c:f>' '!$A$9</c:f>
                  <c:strCache>
                    <c:ptCount val="1"/>
                    <c:pt idx="0">
                      <c:v>BN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{DB59A312-2BBB-E749-B60F-B1A7E20DFD05}</c15:txfldGUID>
                      <c15:f>' '!$A$9</c15:f>
                      <c15:dlblFieldTableCache>
                        <c:ptCount val="1"/>
                        <c:pt idx="0">
                          <c:v>BN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ACAB-421C-83FC-826041E8F806}"/>
                </c:ext>
              </c:extLst>
            </c:dLbl>
            <c:dLbl>
              <c:idx val="8"/>
              <c:tx>
                <c:strRef>
                  <c:f>' '!$A$10</c:f>
                  <c:strCache>
                    <c:ptCount val="1"/>
                    <c:pt idx="0">
                      <c:v>NT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{BD23ECEA-65BD-0A43-9D33-CAE7E86EDA20}</c15:txfldGUID>
                      <c15:f>' '!$A$10</c15:f>
                      <c15:dlblFieldTableCache>
                        <c:ptCount val="1"/>
                        <c:pt idx="0">
                          <c:v>NT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ACAB-421C-83FC-826041E8F806}"/>
                </c:ext>
              </c:extLst>
            </c:dLbl>
            <c:dLbl>
              <c:idx val="9"/>
              <c:tx>
                <c:strRef>
                  <c:f>' '!$A$11</c:f>
                  <c:strCache>
                    <c:ptCount val="1"/>
                    <c:pt idx="0">
                      <c:v>IS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{4F16E03B-0ACD-3F41-8209-9E593098491D}</c15:txfldGUID>
                      <c15:f>' '!$A$11</c15:f>
                      <c15:dlblFieldTableCache>
                        <c:ptCount val="1"/>
                        <c:pt idx="0">
                          <c:v>IS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ACAB-421C-83FC-826041E8F806}"/>
                </c:ext>
              </c:extLst>
            </c:dLbl>
            <c:dLbl>
              <c:idx val="10"/>
              <c:tx>
                <c:strRef>
                  <c:f>' '!$A$12</c:f>
                  <c:strCache>
                    <c:ptCount val="1"/>
                    <c:pt idx="0">
                      <c:v>AR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{1F5AF361-91D1-ED41-AFA5-75A07DD97798}</c15:txfldGUID>
                      <c15:f>' '!$A$12</c15:f>
                      <c15:dlblFieldTableCache>
                        <c:ptCount val="1"/>
                        <c:pt idx="0">
                          <c:v>AR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ACAB-421C-83FC-826041E8F806}"/>
                </c:ext>
              </c:extLst>
            </c:dLbl>
            <c:dLbl>
              <c:idx val="11"/>
              <c:tx>
                <c:strRef>
                  <c:f>' '!$A$13</c:f>
                  <c:strCache>
                    <c:ptCount val="1"/>
                    <c:pt idx="0">
                      <c:v>AB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{E743DF7E-FA70-7C45-A1A6-B5DE69D6A899}</c15:txfldGUID>
                      <c15:f>' '!$A$13</c15:f>
                      <c15:dlblFieldTableCache>
                        <c:ptCount val="1"/>
                        <c:pt idx="0">
                          <c:v>AB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ACAB-421C-83FC-826041E8F806}"/>
                </c:ext>
              </c:extLst>
            </c:dLbl>
            <c:dLbl>
              <c:idx val="12"/>
              <c:tx>
                <c:strRef>
                  <c:f>' '!$A$14</c:f>
                  <c:strCache>
                    <c:ptCount val="1"/>
                    <c:pt idx="0">
                      <c:v>MS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{625A05F9-EB96-1545-8074-C2E644E22C32}</c15:txfldGUID>
                      <c15:f>' '!$A$14</c15:f>
                      <c15:dlblFieldTableCache>
                        <c:ptCount val="1"/>
                        <c:pt idx="0">
                          <c:v>MS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ACAB-421C-83FC-826041E8F806}"/>
                </c:ext>
              </c:extLst>
            </c:dLbl>
            <c:dLbl>
              <c:idx val="13"/>
              <c:tx>
                <c:strRef>
                  <c:f>' '!$A$15</c:f>
                  <c:strCache>
                    <c:ptCount val="1"/>
                    <c:pt idx="0">
                      <c:v>HR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{B12344EC-297C-0D48-865A-B8D410ABD7D5}</c15:txfldGUID>
                      <c15:f>' '!$A$15</c15:f>
                      <c15:dlblFieldTableCache>
                        <c:ptCount val="1"/>
                        <c:pt idx="0">
                          <c:v>HR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ACAB-421C-83FC-826041E8F806}"/>
                </c:ext>
              </c:extLst>
            </c:dLbl>
            <c:dLbl>
              <c:idx val="14"/>
              <c:tx>
                <c:strRef>
                  <c:f>' '!$A$16</c:f>
                  <c:strCache>
                    <c:ptCount val="1"/>
                    <c:pt idx="0">
                      <c:v>BC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{7BFC06BB-55DF-8748-AFFE-8F89B074C881}</c15:txfldGUID>
                      <c15:f>' '!$A$16</c15:f>
                      <c15:dlblFieldTableCache>
                        <c:ptCount val="1"/>
                        <c:pt idx="0">
                          <c:v>BC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ACAB-421C-83FC-826041E8F806}"/>
                </c:ext>
              </c:extLst>
            </c:dLbl>
            <c:dLbl>
              <c:idx val="15"/>
              <c:tx>
                <c:strRef>
                  <c:f>' '!$A$17</c:f>
                  <c:strCache>
                    <c:ptCount val="1"/>
                    <c:pt idx="0">
                      <c:v>VS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{013A7F0A-6924-D443-9058-F29DBE514AA3}</c15:txfldGUID>
                      <c15:f>' '!$A$17</c15:f>
                      <c15:dlblFieldTableCache>
                        <c:ptCount val="1"/>
                        <c:pt idx="0">
                          <c:v>VS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F-ACAB-421C-83FC-826041E8F806}"/>
                </c:ext>
              </c:extLst>
            </c:dLbl>
            <c:dLbl>
              <c:idx val="16"/>
              <c:tx>
                <c:strRef>
                  <c:f>' '!$A$18</c:f>
                  <c:strCache>
                    <c:ptCount val="1"/>
                    <c:pt idx="0">
                      <c:v>TM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{FC9C7CC9-13AA-6E41-977B-7E8D7B403586}</c15:txfldGUID>
                      <c15:f>' '!$A$18</c15:f>
                      <c15:dlblFieldTableCache>
                        <c:ptCount val="1"/>
                        <c:pt idx="0">
                          <c:v>TM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0-ACAB-421C-83FC-826041E8F806}"/>
                </c:ext>
              </c:extLst>
            </c:dLbl>
            <c:dLbl>
              <c:idx val="17"/>
              <c:tx>
                <c:strRef>
                  <c:f>' '!$A$19</c:f>
                  <c:strCache>
                    <c:ptCount val="1"/>
                    <c:pt idx="0">
                      <c:v>HD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{E268BF8A-A728-8D45-A869-3BF01E7EBA5A}</c15:txfldGUID>
                      <c15:f>' '!$A$19</c15:f>
                      <c15:dlblFieldTableCache>
                        <c:ptCount val="1"/>
                        <c:pt idx="0">
                          <c:v>HD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ACAB-421C-83FC-826041E8F806}"/>
                </c:ext>
              </c:extLst>
            </c:dLbl>
            <c:dLbl>
              <c:idx val="18"/>
              <c:tx>
                <c:strRef>
                  <c:f>' '!$A$20</c:f>
                  <c:strCache>
                    <c:ptCount val="1"/>
                    <c:pt idx="0">
                      <c:v>SB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{839306EE-118B-1C4D-8B7D-66CF01A553B7}</c15:txfldGUID>
                      <c15:f>' '!$A$20</c15:f>
                      <c15:dlblFieldTableCache>
                        <c:ptCount val="1"/>
                        <c:pt idx="0">
                          <c:v>SB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ACAB-421C-83FC-826041E8F806}"/>
                </c:ext>
              </c:extLst>
            </c:dLbl>
            <c:dLbl>
              <c:idx val="19"/>
              <c:tx>
                <c:strRef>
                  <c:f>' '!$A$21</c:f>
                  <c:strCache>
                    <c:ptCount val="1"/>
                    <c:pt idx="0">
                      <c:v>BV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{A3C132E6-9938-284E-A2B9-2C3A249D8D9C}</c15:txfldGUID>
                      <c15:f>' '!$A$21</c15:f>
                      <c15:dlblFieldTableCache>
                        <c:ptCount val="1"/>
                        <c:pt idx="0">
                          <c:v>BV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ACAB-421C-83FC-826041E8F806}"/>
                </c:ext>
              </c:extLst>
            </c:dLbl>
            <c:dLbl>
              <c:idx val="20"/>
              <c:tx>
                <c:strRef>
                  <c:f>' '!$A$22</c:f>
                  <c:strCache>
                    <c:ptCount val="1"/>
                    <c:pt idx="0">
                      <c:v>CV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{B8E42F7F-5B51-AA45-A9EB-137BF90BD1ED}</c15:txfldGUID>
                      <c15:f>' '!$A$22</c15:f>
                      <c15:dlblFieldTableCache>
                        <c:ptCount val="1"/>
                        <c:pt idx="0">
                          <c:v>CV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4-ACAB-421C-83FC-826041E8F806}"/>
                </c:ext>
              </c:extLst>
            </c:dLbl>
            <c:dLbl>
              <c:idx val="21"/>
              <c:tx>
                <c:strRef>
                  <c:f>' '!$A$23</c:f>
                  <c:strCache>
                    <c:ptCount val="1"/>
                    <c:pt idx="0">
                      <c:v>VN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{40D5E435-49E0-9842-84C6-2AF7311642F5}</c15:txfldGUID>
                      <c15:f>' '!$A$23</c15:f>
                      <c15:dlblFieldTableCache>
                        <c:ptCount val="1"/>
                        <c:pt idx="0">
                          <c:v>VN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5-ACAB-421C-83FC-826041E8F806}"/>
                </c:ext>
              </c:extLst>
            </c:dLbl>
            <c:dLbl>
              <c:idx val="22"/>
              <c:tx>
                <c:strRef>
                  <c:f>' '!$A$24</c:f>
                  <c:strCache>
                    <c:ptCount val="1"/>
                    <c:pt idx="0">
                      <c:v>GL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{F2E188CA-60A5-914C-8811-BCE8F1933B68}</c15:txfldGUID>
                      <c15:f>' '!$A$24</c15:f>
                      <c15:dlblFieldTableCache>
                        <c:ptCount val="1"/>
                        <c:pt idx="0">
                          <c:v>GL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6-ACAB-421C-83FC-826041E8F806}"/>
                </c:ext>
              </c:extLst>
            </c:dLbl>
            <c:dLbl>
              <c:idx val="23"/>
              <c:tx>
                <c:strRef>
                  <c:f>' '!$A$25</c:f>
                  <c:strCache>
                    <c:ptCount val="1"/>
                    <c:pt idx="0">
                      <c:v>CS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{F7600B03-853A-E440-AA6D-2C44AEDC24DC}</c15:txfldGUID>
                      <c15:f>' '!$A$25</c15:f>
                      <c15:dlblFieldTableCache>
                        <c:ptCount val="1"/>
                        <c:pt idx="0">
                          <c:v>CS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7-ACAB-421C-83FC-826041E8F806}"/>
                </c:ext>
              </c:extLst>
            </c:dLbl>
            <c:dLbl>
              <c:idx val="24"/>
              <c:tx>
                <c:strRef>
                  <c:f>' '!$A$26</c:f>
                  <c:strCache>
                    <c:ptCount val="1"/>
                    <c:pt idx="0">
                      <c:v>GJ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{12562D2B-7282-C547-9839-BF8F675BB88A}</c15:txfldGUID>
                      <c15:f>' '!$A$26</c15:f>
                      <c15:dlblFieldTableCache>
                        <c:ptCount val="1"/>
                        <c:pt idx="0">
                          <c:v>GJ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8-ACAB-421C-83FC-826041E8F806}"/>
                </c:ext>
              </c:extLst>
            </c:dLbl>
            <c:dLbl>
              <c:idx val="25"/>
              <c:tx>
                <c:strRef>
                  <c:f>' '!$A$27</c:f>
                  <c:strCache>
                    <c:ptCount val="1"/>
                    <c:pt idx="0">
                      <c:v>VL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{B27A9AB7-3897-A549-8595-D4F0085D5C57}</c15:txfldGUID>
                      <c15:f>' '!$A$27</c15:f>
                      <c15:dlblFieldTableCache>
                        <c:ptCount val="1"/>
                        <c:pt idx="0">
                          <c:v>VL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9-ACAB-421C-83FC-826041E8F806}"/>
                </c:ext>
              </c:extLst>
            </c:dLbl>
            <c:dLbl>
              <c:idx val="26"/>
              <c:tx>
                <c:strRef>
                  <c:f>' '!$A$28</c:f>
                  <c:strCache>
                    <c:ptCount val="1"/>
                    <c:pt idx="0">
                      <c:v>AG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{C2AB32FC-C6F2-8F48-B0E8-048293F6DDDD}</c15:txfldGUID>
                      <c15:f>' '!$A$28</c15:f>
                      <c15:dlblFieldTableCache>
                        <c:ptCount val="1"/>
                        <c:pt idx="0">
                          <c:v>AG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A-ACAB-421C-83FC-826041E8F806}"/>
                </c:ext>
              </c:extLst>
            </c:dLbl>
            <c:dLbl>
              <c:idx val="27"/>
              <c:tx>
                <c:strRef>
                  <c:f>' '!$A$29</c:f>
                  <c:strCache>
                    <c:ptCount val="1"/>
                    <c:pt idx="0">
                      <c:v>DB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{395776B8-D267-F642-B33A-06A3C7F4B347}</c15:txfldGUID>
                      <c15:f>' '!$A$29</c15:f>
                      <c15:dlblFieldTableCache>
                        <c:ptCount val="1"/>
                        <c:pt idx="0">
                          <c:v>DB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B-ACAB-421C-83FC-826041E8F806}"/>
                </c:ext>
              </c:extLst>
            </c:dLbl>
            <c:dLbl>
              <c:idx val="28"/>
              <c:tx>
                <c:strRef>
                  <c:f>' '!$A$30</c:f>
                  <c:strCache>
                    <c:ptCount val="1"/>
                    <c:pt idx="0">
                      <c:v>PH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{2C369A9C-42CA-C14A-8B25-BBDD3B2B5858}</c15:txfldGUID>
                      <c15:f>' '!$A$30</c15:f>
                      <c15:dlblFieldTableCache>
                        <c:ptCount val="1"/>
                        <c:pt idx="0">
                          <c:v>PH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C-ACAB-421C-83FC-826041E8F806}"/>
                </c:ext>
              </c:extLst>
            </c:dLbl>
            <c:dLbl>
              <c:idx val="29"/>
              <c:tx>
                <c:strRef>
                  <c:f>' '!$A$31</c:f>
                  <c:strCache>
                    <c:ptCount val="1"/>
                    <c:pt idx="0">
                      <c:v>BZ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{10BC463D-B3E1-A144-B4B4-F7054C3D010E}</c15:txfldGUID>
                      <c15:f>' '!$A$31</c15:f>
                      <c15:dlblFieldTableCache>
                        <c:ptCount val="1"/>
                        <c:pt idx="0">
                          <c:v>BZ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D-ACAB-421C-83FC-826041E8F806}"/>
                </c:ext>
              </c:extLst>
            </c:dLbl>
            <c:dLbl>
              <c:idx val="30"/>
              <c:tx>
                <c:strRef>
                  <c:f>' '!$A$32</c:f>
                  <c:strCache>
                    <c:ptCount val="1"/>
                    <c:pt idx="0">
                      <c:v>BR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{D798D4D2-C1F8-A54C-9E48-A935CE641FEA}</c15:txfldGUID>
                      <c15:f>' '!$A$32</c15:f>
                      <c15:dlblFieldTableCache>
                        <c:ptCount val="1"/>
                        <c:pt idx="0">
                          <c:v>BR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E-ACAB-421C-83FC-826041E8F806}"/>
                </c:ext>
              </c:extLst>
            </c:dLbl>
            <c:dLbl>
              <c:idx val="31"/>
              <c:tx>
                <c:strRef>
                  <c:f>' '!$A$33</c:f>
                  <c:strCache>
                    <c:ptCount val="1"/>
                    <c:pt idx="0">
                      <c:v>TL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{2DBAD8B2-69E3-E84F-8C25-46169BDC4C3A}</c15:txfldGUID>
                      <c15:f>' '!$A$33</c15:f>
                      <c15:dlblFieldTableCache>
                        <c:ptCount val="1"/>
                        <c:pt idx="0">
                          <c:v>TL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F-ACAB-421C-83FC-826041E8F806}"/>
                </c:ext>
              </c:extLst>
            </c:dLbl>
            <c:dLbl>
              <c:idx val="32"/>
              <c:tx>
                <c:strRef>
                  <c:f>' '!$A$34</c:f>
                  <c:strCache>
                    <c:ptCount val="1"/>
                    <c:pt idx="0">
                      <c:v>MH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{973597A3-3C44-2141-8D8B-47F27A10A1AE}</c15:txfldGUID>
                      <c15:f>' '!$A$34</c15:f>
                      <c15:dlblFieldTableCache>
                        <c:ptCount val="1"/>
                        <c:pt idx="0">
                          <c:v>MH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0-ACAB-421C-83FC-826041E8F806}"/>
                </c:ext>
              </c:extLst>
            </c:dLbl>
            <c:dLbl>
              <c:idx val="33"/>
              <c:tx>
                <c:strRef>
                  <c:f>' '!$A$35</c:f>
                  <c:strCache>
                    <c:ptCount val="1"/>
                    <c:pt idx="0">
                      <c:v>DJ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{0E4ED476-3509-D84A-9795-CCD98E0ADBAA}</c15:txfldGUID>
                      <c15:f>' '!$A$35</c15:f>
                      <c15:dlblFieldTableCache>
                        <c:ptCount val="1"/>
                        <c:pt idx="0">
                          <c:v>DJ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1-ACAB-421C-83FC-826041E8F806}"/>
                </c:ext>
              </c:extLst>
            </c:dLbl>
            <c:dLbl>
              <c:idx val="34"/>
              <c:tx>
                <c:strRef>
                  <c:f>' '!$A$36</c:f>
                  <c:strCache>
                    <c:ptCount val="1"/>
                    <c:pt idx="0">
                      <c:v>OT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{E2F778C0-A0D9-7B4D-8ACE-A3983105BA87}</c15:txfldGUID>
                      <c15:f>' '!$A$36</c15:f>
                      <c15:dlblFieldTableCache>
                        <c:ptCount val="1"/>
                        <c:pt idx="0">
                          <c:v>OT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2-ACAB-421C-83FC-826041E8F806}"/>
                </c:ext>
              </c:extLst>
            </c:dLbl>
            <c:dLbl>
              <c:idx val="35"/>
              <c:tx>
                <c:strRef>
                  <c:f>' '!$A$37</c:f>
                  <c:strCache>
                    <c:ptCount val="1"/>
                    <c:pt idx="0">
                      <c:v>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{583C5EBA-9D43-D646-AEA9-694234A8AFF1}</c15:txfldGUID>
                      <c15:f>' '!$A$37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3-ACAB-421C-83FC-826041E8F806}"/>
                </c:ext>
              </c:extLst>
            </c:dLbl>
            <c:dLbl>
              <c:idx val="36"/>
              <c:tx>
                <c:strRef>
                  <c:f>' '!$A$38</c:f>
                  <c:strCache>
                    <c:ptCount val="1"/>
                    <c:pt idx="0">
                      <c:v>IF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{B63316AC-7218-F243-BBDD-1CD51CA006A7}</c15:txfldGUID>
                      <c15:f>' '!$A$38</c15:f>
                      <c15:dlblFieldTableCache>
                        <c:ptCount val="1"/>
                        <c:pt idx="0">
                          <c:v>IF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4-ACAB-421C-83FC-826041E8F806}"/>
                </c:ext>
              </c:extLst>
            </c:dLbl>
            <c:dLbl>
              <c:idx val="37"/>
              <c:tx>
                <c:strRef>
                  <c:f>' '!$A$39</c:f>
                  <c:strCache>
                    <c:ptCount val="1"/>
                    <c:pt idx="0">
                      <c:v>IL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{4E476A31-6F19-DD44-A4AF-BF91539A5562}</c15:txfldGUID>
                      <c15:f>' '!$A$39</c15:f>
                      <c15:dlblFieldTableCache>
                        <c:ptCount val="1"/>
                        <c:pt idx="0">
                          <c:v>IL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5-ACAB-421C-83FC-826041E8F806}"/>
                </c:ext>
              </c:extLst>
            </c:dLbl>
            <c:dLbl>
              <c:idx val="38"/>
              <c:tx>
                <c:strRef>
                  <c:f>' '!$A$40</c:f>
                  <c:strCache>
                    <c:ptCount val="1"/>
                    <c:pt idx="0">
                      <c:v>CT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{1A2C75FE-41AB-6E49-851D-8B71682F1B04}</c15:txfldGUID>
                      <c15:f>' '!$A$40</c15:f>
                      <c15:dlblFieldTableCache>
                        <c:ptCount val="1"/>
                        <c:pt idx="0">
                          <c:v>CT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6-ACAB-421C-83FC-826041E8F806}"/>
                </c:ext>
              </c:extLst>
            </c:dLbl>
            <c:dLbl>
              <c:idx val="39"/>
              <c:tx>
                <c:strRef>
                  <c:f>' '!$A$41</c:f>
                  <c:strCache>
                    <c:ptCount val="1"/>
                    <c:pt idx="0">
                      <c:v>TR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{184EF518-0D59-7B44-A3B2-53E687484B93}</c15:txfldGUID>
                      <c15:f>' '!$A$41</c15:f>
                      <c15:dlblFieldTableCache>
                        <c:ptCount val="1"/>
                        <c:pt idx="0">
                          <c:v>TR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7-ACAB-421C-83FC-826041E8F806}"/>
                </c:ext>
              </c:extLst>
            </c:dLbl>
            <c:dLbl>
              <c:idx val="40"/>
              <c:tx>
                <c:strRef>
                  <c:f>' '!$A$42</c:f>
                  <c:strCache>
                    <c:ptCount val="1"/>
                    <c:pt idx="0">
                      <c:v>GR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{5965D4BB-49AE-554F-8D33-C4D18EDD8EC5}</c15:txfldGUID>
                      <c15:f>' '!$A$42</c15:f>
                      <c15:dlblFieldTableCache>
                        <c:ptCount val="1"/>
                        <c:pt idx="0">
                          <c:v>GR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8-ACAB-421C-83FC-826041E8F806}"/>
                </c:ext>
              </c:extLst>
            </c:dLbl>
            <c:dLbl>
              <c:idx val="41"/>
              <c:tx>
                <c:strRef>
                  <c:f>' '!$A$43</c:f>
                  <c:strCache>
                    <c:ptCount val="1"/>
                    <c:pt idx="0">
                      <c:v>CL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{A201097E-0066-B94F-A2D7-2DB3AC847099}</c15:txfldGUID>
                      <c15:f>' '!$A$43</c15:f>
                      <c15:dlblFieldTableCache>
                        <c:ptCount val="1"/>
                        <c:pt idx="0">
                          <c:v>CL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9-ACAB-421C-83FC-826041E8F80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 '!$J$2:$J$43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'!$K$2:$K$43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ACAB-421C-83FC-826041E8F806}"/>
            </c:ext>
          </c:extLst>
        </c:ser>
        <c:ser>
          <c:idx val="5"/>
          <c:order val="1"/>
          <c:tx>
            <c:v>Nivel1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  <a:ln w="25400">
                <a:noFill/>
              </a:ln>
            </c:spPr>
          </c:marker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2B-ACAB-421C-83FC-826041E8F806}"/>
              </c:ext>
            </c:extLst>
          </c:dPt>
          <c:dPt>
            <c:idx val="12"/>
            <c:bubble3D val="0"/>
            <c:extLst>
              <c:ext xmlns:c16="http://schemas.microsoft.com/office/drawing/2014/chart" uri="{C3380CC4-5D6E-409C-BE32-E72D297353CC}">
                <c16:uniqueId val="{0000002C-ACAB-421C-83FC-826041E8F806}"/>
              </c:ext>
            </c:extLst>
          </c:dPt>
          <c:dLbls>
            <c:dLbl>
              <c:idx val="0"/>
              <c:tx>
                <c:strRef>
                  <c:f>' '!$A$2</c:f>
                  <c:strCache>
                    <c:ptCount val="1"/>
                    <c:pt idx="0">
                      <c:v>SM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{E4862B9C-069F-6F4E-970C-334959A1DDC9}</c15:txfldGUID>
                      <c15:f>' '!$A$2</c15:f>
                      <c15:dlblFieldTableCache>
                        <c:ptCount val="1"/>
                        <c:pt idx="0">
                          <c:v>SM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D-ACAB-421C-83FC-826041E8F806}"/>
                </c:ext>
              </c:extLst>
            </c:dLbl>
            <c:dLbl>
              <c:idx val="1"/>
              <c:tx>
                <c:strRef>
                  <c:f>' '!$A$3</c:f>
                  <c:strCache>
                    <c:ptCount val="1"/>
                    <c:pt idx="0">
                      <c:v>MM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{001DEFAC-9E8F-D045-AEB8-1E3A11F20AA0}</c15:txfldGUID>
                      <c15:f>' '!$A$3</c15:f>
                      <c15:dlblFieldTableCache>
                        <c:ptCount val="1"/>
                        <c:pt idx="0">
                          <c:v>MM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E-ACAB-421C-83FC-826041E8F806}"/>
                </c:ext>
              </c:extLst>
            </c:dLbl>
            <c:dLbl>
              <c:idx val="2"/>
              <c:tx>
                <c:strRef>
                  <c:f>' '!$A$4</c:f>
                  <c:strCache>
                    <c:ptCount val="1"/>
                    <c:pt idx="0">
                      <c:v>SV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{3635BC6D-65C3-8741-A6C1-8C5C1B8CF192}</c15:txfldGUID>
                      <c15:f>' '!$A$4</c15:f>
                      <c15:dlblFieldTableCache>
                        <c:ptCount val="1"/>
                        <c:pt idx="0">
                          <c:v>SV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F-ACAB-421C-83FC-826041E8F806}"/>
                </c:ext>
              </c:extLst>
            </c:dLbl>
            <c:dLbl>
              <c:idx val="3"/>
              <c:tx>
                <c:strRef>
                  <c:f>' '!$A$5</c:f>
                  <c:strCache>
                    <c:ptCount val="1"/>
                    <c:pt idx="0">
                      <c:v>BT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{BB705F3A-463B-B047-A109-D2248AACFC14}</c15:txfldGUID>
                      <c15:f>' '!$A$5</c15:f>
                      <c15:dlblFieldTableCache>
                        <c:ptCount val="1"/>
                        <c:pt idx="0">
                          <c:v>BT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0-ACAB-421C-83FC-826041E8F806}"/>
                </c:ext>
              </c:extLst>
            </c:dLbl>
            <c:dLbl>
              <c:idx val="4"/>
              <c:tx>
                <c:strRef>
                  <c:f>' '!$A$6</c:f>
                  <c:strCache>
                    <c:ptCount val="1"/>
                    <c:pt idx="0">
                      <c:v>BH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{2D722784-FB79-3F48-AF30-344081169EDD}</c15:txfldGUID>
                      <c15:f>' '!$A$6</c15:f>
                      <c15:dlblFieldTableCache>
                        <c:ptCount val="1"/>
                        <c:pt idx="0">
                          <c:v>BH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1-ACAB-421C-83FC-826041E8F806}"/>
                </c:ext>
              </c:extLst>
            </c:dLbl>
            <c:dLbl>
              <c:idx val="5"/>
              <c:tx>
                <c:strRef>
                  <c:f>' '!$A$7</c:f>
                  <c:strCache>
                    <c:ptCount val="1"/>
                    <c:pt idx="0">
                      <c:v>SJ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{F69D6501-FF8B-FE48-B1FD-BCECC554EF6B}</c15:txfldGUID>
                      <c15:f>' '!$A$7</c15:f>
                      <c15:dlblFieldTableCache>
                        <c:ptCount val="1"/>
                        <c:pt idx="0">
                          <c:v>SJ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2-ACAB-421C-83FC-826041E8F806}"/>
                </c:ext>
              </c:extLst>
            </c:dLbl>
            <c:dLbl>
              <c:idx val="6"/>
              <c:tx>
                <c:strRef>
                  <c:f>' '!$A$8</c:f>
                  <c:strCache>
                    <c:ptCount val="1"/>
                    <c:pt idx="0">
                      <c:v>CJ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{8C834538-4DAA-B14D-984C-F462A04D1208}</c15:txfldGUID>
                      <c15:f>' '!$A$8</c15:f>
                      <c15:dlblFieldTableCache>
                        <c:ptCount val="1"/>
                        <c:pt idx="0">
                          <c:v>CJ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3-ACAB-421C-83FC-826041E8F806}"/>
                </c:ext>
              </c:extLst>
            </c:dLbl>
            <c:dLbl>
              <c:idx val="7"/>
              <c:tx>
                <c:strRef>
                  <c:f>' '!$A$9</c:f>
                  <c:strCache>
                    <c:ptCount val="1"/>
                    <c:pt idx="0">
                      <c:v>BN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{0E11AA3B-8B42-4341-B002-DA469E64113D}</c15:txfldGUID>
                      <c15:f>' '!$A$9</c15:f>
                      <c15:dlblFieldTableCache>
                        <c:ptCount val="1"/>
                        <c:pt idx="0">
                          <c:v>BN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4-ACAB-421C-83FC-826041E8F806}"/>
                </c:ext>
              </c:extLst>
            </c:dLbl>
            <c:dLbl>
              <c:idx val="8"/>
              <c:tx>
                <c:strRef>
                  <c:f>' '!$A$10</c:f>
                  <c:strCache>
                    <c:ptCount val="1"/>
                    <c:pt idx="0">
                      <c:v>NT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{E307B81B-3822-594C-AF91-8CFFA658FE68}</c15:txfldGUID>
                      <c15:f>' '!$A$10</c15:f>
                      <c15:dlblFieldTableCache>
                        <c:ptCount val="1"/>
                        <c:pt idx="0">
                          <c:v>NT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5-ACAB-421C-83FC-826041E8F806}"/>
                </c:ext>
              </c:extLst>
            </c:dLbl>
            <c:dLbl>
              <c:idx val="9"/>
              <c:tx>
                <c:strRef>
                  <c:f>' '!$A$11</c:f>
                  <c:strCache>
                    <c:ptCount val="1"/>
                    <c:pt idx="0">
                      <c:v>IS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{5A3E20A9-64F6-324F-A04B-1F14E141B8EC}</c15:txfldGUID>
                      <c15:f>' '!$A$11</c15:f>
                      <c15:dlblFieldTableCache>
                        <c:ptCount val="1"/>
                        <c:pt idx="0">
                          <c:v>IS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B-ACAB-421C-83FC-826041E8F806}"/>
                </c:ext>
              </c:extLst>
            </c:dLbl>
            <c:dLbl>
              <c:idx val="10"/>
              <c:tx>
                <c:strRef>
                  <c:f>' '!$A$12</c:f>
                  <c:strCache>
                    <c:ptCount val="1"/>
                    <c:pt idx="0">
                      <c:v>AR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{E682D952-BF9D-4044-94E3-C250FE4267F7}</c15:txfldGUID>
                      <c15:f>' '!$A$12</c15:f>
                      <c15:dlblFieldTableCache>
                        <c:ptCount val="1"/>
                        <c:pt idx="0">
                          <c:v>AR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6-ACAB-421C-83FC-826041E8F806}"/>
                </c:ext>
              </c:extLst>
            </c:dLbl>
            <c:dLbl>
              <c:idx val="11"/>
              <c:tx>
                <c:strRef>
                  <c:f>' '!$A$13</c:f>
                  <c:strCache>
                    <c:ptCount val="1"/>
                    <c:pt idx="0">
                      <c:v>AB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{7D0D8062-C781-5340-B077-9994DF5A7534}</c15:txfldGUID>
                      <c15:f>' '!$A$13</c15:f>
                      <c15:dlblFieldTableCache>
                        <c:ptCount val="1"/>
                        <c:pt idx="0">
                          <c:v>AB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7-ACAB-421C-83FC-826041E8F806}"/>
                </c:ext>
              </c:extLst>
            </c:dLbl>
            <c:dLbl>
              <c:idx val="12"/>
              <c:tx>
                <c:strRef>
                  <c:f>' '!$A$14</c:f>
                  <c:strCache>
                    <c:ptCount val="1"/>
                    <c:pt idx="0">
                      <c:v>MS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{B257E89B-C241-2149-A120-29CB635C29A9}</c15:txfldGUID>
                      <c15:f>' '!$A$14</c15:f>
                      <c15:dlblFieldTableCache>
                        <c:ptCount val="1"/>
                        <c:pt idx="0">
                          <c:v>MS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C-ACAB-421C-83FC-826041E8F806}"/>
                </c:ext>
              </c:extLst>
            </c:dLbl>
            <c:dLbl>
              <c:idx val="13"/>
              <c:tx>
                <c:strRef>
                  <c:f>' '!$A$15</c:f>
                  <c:strCache>
                    <c:ptCount val="1"/>
                    <c:pt idx="0">
                      <c:v>HR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{BB1F5524-C801-F048-B1E4-5D3E0A2BFA1B}</c15:txfldGUID>
                      <c15:f>' '!$A$15</c15:f>
                      <c15:dlblFieldTableCache>
                        <c:ptCount val="1"/>
                        <c:pt idx="0">
                          <c:v>HR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8-ACAB-421C-83FC-826041E8F806}"/>
                </c:ext>
              </c:extLst>
            </c:dLbl>
            <c:dLbl>
              <c:idx val="14"/>
              <c:tx>
                <c:strRef>
                  <c:f>' '!$A$16</c:f>
                  <c:strCache>
                    <c:ptCount val="1"/>
                    <c:pt idx="0">
                      <c:v>BC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{148D6DBB-22FA-7944-84A8-F5F2682185B9}</c15:txfldGUID>
                      <c15:f>' '!$A$16</c15:f>
                      <c15:dlblFieldTableCache>
                        <c:ptCount val="1"/>
                        <c:pt idx="0">
                          <c:v>BC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9-ACAB-421C-83FC-826041E8F806}"/>
                </c:ext>
              </c:extLst>
            </c:dLbl>
            <c:dLbl>
              <c:idx val="15"/>
              <c:tx>
                <c:strRef>
                  <c:f>' '!$A$17</c:f>
                  <c:strCache>
                    <c:ptCount val="1"/>
                    <c:pt idx="0">
                      <c:v>VS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{9C5E5D09-C980-8A4A-B931-48E15B9E1265}</c15:txfldGUID>
                      <c15:f>' '!$A$17</c15:f>
                      <c15:dlblFieldTableCache>
                        <c:ptCount val="1"/>
                        <c:pt idx="0">
                          <c:v>VS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A-ACAB-421C-83FC-826041E8F806}"/>
                </c:ext>
              </c:extLst>
            </c:dLbl>
            <c:dLbl>
              <c:idx val="16"/>
              <c:tx>
                <c:strRef>
                  <c:f>' '!$A$18</c:f>
                  <c:strCache>
                    <c:ptCount val="1"/>
                    <c:pt idx="0">
                      <c:v>TM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{730ECB85-EFE9-ED4A-B281-2C2FC9570B17}</c15:txfldGUID>
                      <c15:f>' '!$A$18</c15:f>
                      <c15:dlblFieldTableCache>
                        <c:ptCount val="1"/>
                        <c:pt idx="0">
                          <c:v>TM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B-ACAB-421C-83FC-826041E8F806}"/>
                </c:ext>
              </c:extLst>
            </c:dLbl>
            <c:dLbl>
              <c:idx val="17"/>
              <c:tx>
                <c:strRef>
                  <c:f>' '!$A$19</c:f>
                  <c:strCache>
                    <c:ptCount val="1"/>
                    <c:pt idx="0">
                      <c:v>HD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{A7EF21FD-0450-4649-8104-9F208EF74BBC}</c15:txfldGUID>
                      <c15:f>' '!$A$19</c15:f>
                      <c15:dlblFieldTableCache>
                        <c:ptCount val="1"/>
                        <c:pt idx="0">
                          <c:v>HD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C-ACAB-421C-83FC-826041E8F806}"/>
                </c:ext>
              </c:extLst>
            </c:dLbl>
            <c:dLbl>
              <c:idx val="18"/>
              <c:tx>
                <c:strRef>
                  <c:f>' '!$A$20</c:f>
                  <c:strCache>
                    <c:ptCount val="1"/>
                    <c:pt idx="0">
                      <c:v>SB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{D7DF593E-5C84-D947-BB06-61B942E84992}</c15:txfldGUID>
                      <c15:f>' '!$A$20</c15:f>
                      <c15:dlblFieldTableCache>
                        <c:ptCount val="1"/>
                        <c:pt idx="0">
                          <c:v>SB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D-ACAB-421C-83FC-826041E8F806}"/>
                </c:ext>
              </c:extLst>
            </c:dLbl>
            <c:dLbl>
              <c:idx val="19"/>
              <c:tx>
                <c:strRef>
                  <c:f>' '!$A$21</c:f>
                  <c:strCache>
                    <c:ptCount val="1"/>
                    <c:pt idx="0">
                      <c:v>BV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{C51FFE6E-3683-A645-830B-71BDFF144CCA}</c15:txfldGUID>
                      <c15:f>' '!$A$21</c15:f>
                      <c15:dlblFieldTableCache>
                        <c:ptCount val="1"/>
                        <c:pt idx="0">
                          <c:v>BV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E-ACAB-421C-83FC-826041E8F806}"/>
                </c:ext>
              </c:extLst>
            </c:dLbl>
            <c:dLbl>
              <c:idx val="20"/>
              <c:tx>
                <c:strRef>
                  <c:f>' '!$A$22</c:f>
                  <c:strCache>
                    <c:ptCount val="1"/>
                    <c:pt idx="0">
                      <c:v>CV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{41FF64DC-EC40-2F4B-8572-4BF9933BD1AD}</c15:txfldGUID>
                      <c15:f>' '!$A$22</c15:f>
                      <c15:dlblFieldTableCache>
                        <c:ptCount val="1"/>
                        <c:pt idx="0">
                          <c:v>CV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F-ACAB-421C-83FC-826041E8F806}"/>
                </c:ext>
              </c:extLst>
            </c:dLbl>
            <c:dLbl>
              <c:idx val="21"/>
              <c:tx>
                <c:strRef>
                  <c:f>' '!$A$23</c:f>
                  <c:strCache>
                    <c:ptCount val="1"/>
                    <c:pt idx="0">
                      <c:v>VN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{BF61F258-984F-4D40-8617-EF565DD6FD47}</c15:txfldGUID>
                      <c15:f>' '!$A$23</c15:f>
                      <c15:dlblFieldTableCache>
                        <c:ptCount val="1"/>
                        <c:pt idx="0">
                          <c:v>VN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0-ACAB-421C-83FC-826041E8F806}"/>
                </c:ext>
              </c:extLst>
            </c:dLbl>
            <c:dLbl>
              <c:idx val="22"/>
              <c:tx>
                <c:strRef>
                  <c:f>' '!$A$24</c:f>
                  <c:strCache>
                    <c:ptCount val="1"/>
                    <c:pt idx="0">
                      <c:v>GL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{9D0C07CB-4A77-9848-9151-DE8427CE82F6}</c15:txfldGUID>
                      <c15:f>' '!$A$24</c15:f>
                      <c15:dlblFieldTableCache>
                        <c:ptCount val="1"/>
                        <c:pt idx="0">
                          <c:v>GL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1-ACAB-421C-83FC-826041E8F806}"/>
                </c:ext>
              </c:extLst>
            </c:dLbl>
            <c:dLbl>
              <c:idx val="23"/>
              <c:tx>
                <c:strRef>
                  <c:f>' '!$A$25</c:f>
                  <c:strCache>
                    <c:ptCount val="1"/>
                    <c:pt idx="0">
                      <c:v>CS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{D4A29F4E-1BFE-DB42-B9AE-5BAF0BEDBEFB}</c15:txfldGUID>
                      <c15:f>' '!$A$25</c15:f>
                      <c15:dlblFieldTableCache>
                        <c:ptCount val="1"/>
                        <c:pt idx="0">
                          <c:v>CS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2-ACAB-421C-83FC-826041E8F806}"/>
                </c:ext>
              </c:extLst>
            </c:dLbl>
            <c:dLbl>
              <c:idx val="24"/>
              <c:tx>
                <c:strRef>
                  <c:f>' '!$A$26</c:f>
                  <c:strCache>
                    <c:ptCount val="1"/>
                    <c:pt idx="0">
                      <c:v>GJ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{10CA6ED4-37B2-A148-A9E5-FC33F2866050}</c15:txfldGUID>
                      <c15:f>' '!$A$26</c15:f>
                      <c15:dlblFieldTableCache>
                        <c:ptCount val="1"/>
                        <c:pt idx="0">
                          <c:v>GJ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3-ACAB-421C-83FC-826041E8F806}"/>
                </c:ext>
              </c:extLst>
            </c:dLbl>
            <c:dLbl>
              <c:idx val="25"/>
              <c:tx>
                <c:strRef>
                  <c:f>' '!$A$27</c:f>
                  <c:strCache>
                    <c:ptCount val="1"/>
                    <c:pt idx="0">
                      <c:v>VL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{52301494-122D-464A-9490-528E3F3F637B}</c15:txfldGUID>
                      <c15:f>' '!$A$27</c15:f>
                      <c15:dlblFieldTableCache>
                        <c:ptCount val="1"/>
                        <c:pt idx="0">
                          <c:v>VL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4-ACAB-421C-83FC-826041E8F806}"/>
                </c:ext>
              </c:extLst>
            </c:dLbl>
            <c:dLbl>
              <c:idx val="26"/>
              <c:tx>
                <c:strRef>
                  <c:f>' '!$A$28</c:f>
                  <c:strCache>
                    <c:ptCount val="1"/>
                    <c:pt idx="0">
                      <c:v>AG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{EED3426E-E0C8-AC4F-B4FD-3B6EB732FBE7}</c15:txfldGUID>
                      <c15:f>' '!$A$28</c15:f>
                      <c15:dlblFieldTableCache>
                        <c:ptCount val="1"/>
                        <c:pt idx="0">
                          <c:v>AG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5-ACAB-421C-83FC-826041E8F806}"/>
                </c:ext>
              </c:extLst>
            </c:dLbl>
            <c:dLbl>
              <c:idx val="27"/>
              <c:tx>
                <c:strRef>
                  <c:f>' '!$A$29</c:f>
                  <c:strCache>
                    <c:ptCount val="1"/>
                    <c:pt idx="0">
                      <c:v>DB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{D50649C6-9D41-E241-AA61-A86D86AE1F11}</c15:txfldGUID>
                      <c15:f>' '!$A$29</c15:f>
                      <c15:dlblFieldTableCache>
                        <c:ptCount val="1"/>
                        <c:pt idx="0">
                          <c:v>DB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6-ACAB-421C-83FC-826041E8F806}"/>
                </c:ext>
              </c:extLst>
            </c:dLbl>
            <c:dLbl>
              <c:idx val="28"/>
              <c:tx>
                <c:strRef>
                  <c:f>' '!$A$30</c:f>
                  <c:strCache>
                    <c:ptCount val="1"/>
                    <c:pt idx="0">
                      <c:v>PH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{7CC25FD5-CEBF-0C45-A1DA-46AEBBFB4D49}</c15:txfldGUID>
                      <c15:f>' '!$A$30</c15:f>
                      <c15:dlblFieldTableCache>
                        <c:ptCount val="1"/>
                        <c:pt idx="0">
                          <c:v>PH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7-ACAB-421C-83FC-826041E8F806}"/>
                </c:ext>
              </c:extLst>
            </c:dLbl>
            <c:dLbl>
              <c:idx val="29"/>
              <c:tx>
                <c:strRef>
                  <c:f>' '!$A$31</c:f>
                  <c:strCache>
                    <c:ptCount val="1"/>
                    <c:pt idx="0">
                      <c:v>BZ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{8ACF3187-A5A7-8C45-9517-7B42C6E42EA9}</c15:txfldGUID>
                      <c15:f>' '!$A$31</c15:f>
                      <c15:dlblFieldTableCache>
                        <c:ptCount val="1"/>
                        <c:pt idx="0">
                          <c:v>BZ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8-ACAB-421C-83FC-826041E8F806}"/>
                </c:ext>
              </c:extLst>
            </c:dLbl>
            <c:dLbl>
              <c:idx val="30"/>
              <c:tx>
                <c:strRef>
                  <c:f>' '!$A$32</c:f>
                  <c:strCache>
                    <c:ptCount val="1"/>
                    <c:pt idx="0">
                      <c:v>BR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{6658B56F-8EEF-EC4B-846F-F0FB052693A9}</c15:txfldGUID>
                      <c15:f>' '!$A$32</c15:f>
                      <c15:dlblFieldTableCache>
                        <c:ptCount val="1"/>
                        <c:pt idx="0">
                          <c:v>BR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9-ACAB-421C-83FC-826041E8F806}"/>
                </c:ext>
              </c:extLst>
            </c:dLbl>
            <c:dLbl>
              <c:idx val="31"/>
              <c:tx>
                <c:strRef>
                  <c:f>' '!$A$33</c:f>
                  <c:strCache>
                    <c:ptCount val="1"/>
                    <c:pt idx="0">
                      <c:v>TL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{09AC6B10-A17B-AB40-B89D-FCF57D5849C2}</c15:txfldGUID>
                      <c15:f>' '!$A$33</c15:f>
                      <c15:dlblFieldTableCache>
                        <c:ptCount val="1"/>
                        <c:pt idx="0">
                          <c:v>TL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A-ACAB-421C-83FC-826041E8F806}"/>
                </c:ext>
              </c:extLst>
            </c:dLbl>
            <c:dLbl>
              <c:idx val="32"/>
              <c:tx>
                <c:strRef>
                  <c:f>' '!$A$34</c:f>
                  <c:strCache>
                    <c:ptCount val="1"/>
                    <c:pt idx="0">
                      <c:v>MH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{E518B3C2-20AE-434D-922F-C7F32B61CA63}</c15:txfldGUID>
                      <c15:f>' '!$A$34</c15:f>
                      <c15:dlblFieldTableCache>
                        <c:ptCount val="1"/>
                        <c:pt idx="0">
                          <c:v>MH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B-ACAB-421C-83FC-826041E8F806}"/>
                </c:ext>
              </c:extLst>
            </c:dLbl>
            <c:dLbl>
              <c:idx val="33"/>
              <c:tx>
                <c:strRef>
                  <c:f>' '!$A$35</c:f>
                  <c:strCache>
                    <c:ptCount val="1"/>
                    <c:pt idx="0">
                      <c:v>DJ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{52E92A82-B9D0-CE44-9FB6-D6FD3E33DD48}</c15:txfldGUID>
                      <c15:f>' '!$A$35</c15:f>
                      <c15:dlblFieldTableCache>
                        <c:ptCount val="1"/>
                        <c:pt idx="0">
                          <c:v>DJ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C-ACAB-421C-83FC-826041E8F806}"/>
                </c:ext>
              </c:extLst>
            </c:dLbl>
            <c:dLbl>
              <c:idx val="34"/>
              <c:tx>
                <c:strRef>
                  <c:f>' '!$A$36</c:f>
                  <c:strCache>
                    <c:ptCount val="1"/>
                    <c:pt idx="0">
                      <c:v>OT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{ADE66ABE-571D-AB4F-8766-2F58A1C1D114}</c15:txfldGUID>
                      <c15:f>' '!$A$36</c15:f>
                      <c15:dlblFieldTableCache>
                        <c:ptCount val="1"/>
                        <c:pt idx="0">
                          <c:v>OT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D-ACAB-421C-83FC-826041E8F806}"/>
                </c:ext>
              </c:extLst>
            </c:dLbl>
            <c:dLbl>
              <c:idx val="35"/>
              <c:tx>
                <c:strRef>
                  <c:f>' '!$A$37</c:f>
                  <c:strCache>
                    <c:ptCount val="1"/>
                    <c:pt idx="0">
                      <c:v>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{C5118172-F043-134D-893C-D178CCE04214}</c15:txfldGUID>
                      <c15:f>' '!$A$37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E-ACAB-421C-83FC-826041E8F806}"/>
                </c:ext>
              </c:extLst>
            </c:dLbl>
            <c:dLbl>
              <c:idx val="36"/>
              <c:tx>
                <c:strRef>
                  <c:f>' '!$A$38</c:f>
                  <c:strCache>
                    <c:ptCount val="1"/>
                    <c:pt idx="0">
                      <c:v>IF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{705C0002-F490-7045-B306-9FE576983E06}</c15:txfldGUID>
                      <c15:f>' '!$A$38</c15:f>
                      <c15:dlblFieldTableCache>
                        <c:ptCount val="1"/>
                        <c:pt idx="0">
                          <c:v>IF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F-ACAB-421C-83FC-826041E8F806}"/>
                </c:ext>
              </c:extLst>
            </c:dLbl>
            <c:dLbl>
              <c:idx val="37"/>
              <c:tx>
                <c:strRef>
                  <c:f>' '!$A$39</c:f>
                  <c:strCache>
                    <c:ptCount val="1"/>
                    <c:pt idx="0">
                      <c:v>IL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{85F1509A-F715-4145-9F47-9657C1C60371}</c15:txfldGUID>
                      <c15:f>' '!$A$39</c15:f>
                      <c15:dlblFieldTableCache>
                        <c:ptCount val="1"/>
                        <c:pt idx="0">
                          <c:v>IL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0-ACAB-421C-83FC-826041E8F806}"/>
                </c:ext>
              </c:extLst>
            </c:dLbl>
            <c:dLbl>
              <c:idx val="38"/>
              <c:tx>
                <c:strRef>
                  <c:f>' '!$A$40</c:f>
                  <c:strCache>
                    <c:ptCount val="1"/>
                    <c:pt idx="0">
                      <c:v>CT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{A253CDB9-3A86-4E48-BF81-E78132C8A928}</c15:txfldGUID>
                      <c15:f>' '!$A$40</c15:f>
                      <c15:dlblFieldTableCache>
                        <c:ptCount val="1"/>
                        <c:pt idx="0">
                          <c:v>CT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1-ACAB-421C-83FC-826041E8F806}"/>
                </c:ext>
              </c:extLst>
            </c:dLbl>
            <c:dLbl>
              <c:idx val="39"/>
              <c:tx>
                <c:strRef>
                  <c:f>' '!$A$41</c:f>
                  <c:strCache>
                    <c:ptCount val="1"/>
                    <c:pt idx="0">
                      <c:v>TR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{A73EF327-7202-9E41-8882-99037F96CCA7}</c15:txfldGUID>
                      <c15:f>' '!$A$41</c15:f>
                      <c15:dlblFieldTableCache>
                        <c:ptCount val="1"/>
                        <c:pt idx="0">
                          <c:v>TR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2-ACAB-421C-83FC-826041E8F806}"/>
                </c:ext>
              </c:extLst>
            </c:dLbl>
            <c:dLbl>
              <c:idx val="40"/>
              <c:tx>
                <c:strRef>
                  <c:f>' '!$A$42</c:f>
                  <c:strCache>
                    <c:ptCount val="1"/>
                    <c:pt idx="0">
                      <c:v>GR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{D9C77196-B7D9-944B-8480-24F3C4E8F02B}</c15:txfldGUID>
                      <c15:f>' '!$A$42</c15:f>
                      <c15:dlblFieldTableCache>
                        <c:ptCount val="1"/>
                        <c:pt idx="0">
                          <c:v>GR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3-ACAB-421C-83FC-826041E8F806}"/>
                </c:ext>
              </c:extLst>
            </c:dLbl>
            <c:dLbl>
              <c:idx val="41"/>
              <c:tx>
                <c:strRef>
                  <c:f>' '!$A$43</c:f>
                  <c:strCache>
                    <c:ptCount val="1"/>
                    <c:pt idx="0">
                      <c:v>CL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{FE3E5588-8EA6-B045-82C5-73F084A957FB}</c15:txfldGUID>
                      <c15:f>' '!$A$43</c15:f>
                      <c15:dlblFieldTableCache>
                        <c:ptCount val="1"/>
                        <c:pt idx="0">
                          <c:v>CL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4-ACAB-421C-83FC-826041E8F80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 '!$L$2:$L$43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3.63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4.59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3.6300000000000003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6.1899999999999995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5.55</c:v>
                </c:pt>
                <c:pt idx="37">
                  <c:v>6.1899999999999995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6.51</c:v>
                </c:pt>
              </c:numCache>
            </c:numRef>
          </c:xVal>
          <c:yVal>
            <c:numRef>
              <c:f>' '!$M$2:$M$43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6.82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5.77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4.72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4.72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2.62</c:v>
                </c:pt>
                <c:pt idx="37">
                  <c:v>2.62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1.57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ACAB-421C-83FC-826041E8F806}"/>
            </c:ext>
          </c:extLst>
        </c:ser>
        <c:ser>
          <c:idx val="0"/>
          <c:order val="2"/>
          <c:tx>
            <c:v>nivel2</c:v>
          </c:tx>
          <c:spPr>
            <a:ln w="19050">
              <a:noFill/>
            </a:ln>
          </c:spPr>
          <c:marker>
            <c:symbol val="picture"/>
            <c:spPr>
              <a:blipFill>
                <a:blip xmlns:r="http://schemas.openxmlformats.org/officeDocument/2006/relationships" r:embed="rId2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0"/>
              <c:tx>
                <c:strRef>
                  <c:f>' '!$A$2</c:f>
                  <c:strCache>
                    <c:ptCount val="1"/>
                    <c:pt idx="0">
                      <c:v>SM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{AB79917E-7497-ED43-9FDC-1462F0B8FA15}</c15:txfldGUID>
                      <c15:f>' '!$A$2</c15:f>
                      <c15:dlblFieldTableCache>
                        <c:ptCount val="1"/>
                        <c:pt idx="0">
                          <c:v>SM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6-ACAB-421C-83FC-826041E8F806}"/>
                </c:ext>
              </c:extLst>
            </c:dLbl>
            <c:dLbl>
              <c:idx val="1"/>
              <c:tx>
                <c:strRef>
                  <c:f>' '!$A$3</c:f>
                  <c:strCache>
                    <c:ptCount val="1"/>
                    <c:pt idx="0">
                      <c:v>MM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{567799D1-4829-AE44-975B-F59D02FD1973}</c15:txfldGUID>
                      <c15:f>' '!$A$3</c15:f>
                      <c15:dlblFieldTableCache>
                        <c:ptCount val="1"/>
                        <c:pt idx="0">
                          <c:v>MM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7-ACAB-421C-83FC-826041E8F806}"/>
                </c:ext>
              </c:extLst>
            </c:dLbl>
            <c:dLbl>
              <c:idx val="2"/>
              <c:tx>
                <c:strRef>
                  <c:f>' '!$A$4</c:f>
                  <c:strCache>
                    <c:ptCount val="1"/>
                    <c:pt idx="0">
                      <c:v>SV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{2050290D-3B01-9444-B636-16C322E1DDB1}</c15:txfldGUID>
                      <c15:f>' '!$A$4</c15:f>
                      <c15:dlblFieldTableCache>
                        <c:ptCount val="1"/>
                        <c:pt idx="0">
                          <c:v>SV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8-ACAB-421C-83FC-826041E8F806}"/>
                </c:ext>
              </c:extLst>
            </c:dLbl>
            <c:dLbl>
              <c:idx val="3"/>
              <c:tx>
                <c:strRef>
                  <c:f>' '!$A$5</c:f>
                  <c:strCache>
                    <c:ptCount val="1"/>
                    <c:pt idx="0">
                      <c:v>BT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{10ACC8BE-F479-734C-B68A-9525C9F1F034}</c15:txfldGUID>
                      <c15:f>' '!$A$5</c15:f>
                      <c15:dlblFieldTableCache>
                        <c:ptCount val="1"/>
                        <c:pt idx="0">
                          <c:v>BT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9-ACAB-421C-83FC-826041E8F806}"/>
                </c:ext>
              </c:extLst>
            </c:dLbl>
            <c:dLbl>
              <c:idx val="4"/>
              <c:tx>
                <c:strRef>
                  <c:f>' '!$A$6</c:f>
                  <c:strCache>
                    <c:ptCount val="1"/>
                    <c:pt idx="0">
                      <c:v>BH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{9D06A774-A036-C64D-8020-E02FB7CF6C27}</c15:txfldGUID>
                      <c15:f>' '!$A$6</c15:f>
                      <c15:dlblFieldTableCache>
                        <c:ptCount val="1"/>
                        <c:pt idx="0">
                          <c:v>BH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A-ACAB-421C-83FC-826041E8F806}"/>
                </c:ext>
              </c:extLst>
            </c:dLbl>
            <c:dLbl>
              <c:idx val="5"/>
              <c:tx>
                <c:strRef>
                  <c:f>' '!$A$7</c:f>
                  <c:strCache>
                    <c:ptCount val="1"/>
                    <c:pt idx="0">
                      <c:v>SJ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{CBB1CA3A-7B27-4F4C-995D-606F55712189}</c15:txfldGUID>
                      <c15:f>' '!$A$7</c15:f>
                      <c15:dlblFieldTableCache>
                        <c:ptCount val="1"/>
                        <c:pt idx="0">
                          <c:v>SJ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B-ACAB-421C-83FC-826041E8F806}"/>
                </c:ext>
              </c:extLst>
            </c:dLbl>
            <c:dLbl>
              <c:idx val="6"/>
              <c:tx>
                <c:strRef>
                  <c:f>' '!$A$8</c:f>
                  <c:strCache>
                    <c:ptCount val="1"/>
                    <c:pt idx="0">
                      <c:v>CJ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{62808DD1-62ED-494B-B6AA-C8CA02CD8BB1}</c15:txfldGUID>
                      <c15:f>' '!$A$8</c15:f>
                      <c15:dlblFieldTableCache>
                        <c:ptCount val="1"/>
                        <c:pt idx="0">
                          <c:v>CJ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C-ACAB-421C-83FC-826041E8F806}"/>
                </c:ext>
              </c:extLst>
            </c:dLbl>
            <c:dLbl>
              <c:idx val="7"/>
              <c:tx>
                <c:strRef>
                  <c:f>' '!$A$9</c:f>
                  <c:strCache>
                    <c:ptCount val="1"/>
                    <c:pt idx="0">
                      <c:v>BN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{85E0CFDB-89D6-0C49-80A7-A1ECFBF31EBE}</c15:txfldGUID>
                      <c15:f>' '!$A$9</c15:f>
                      <c15:dlblFieldTableCache>
                        <c:ptCount val="1"/>
                        <c:pt idx="0">
                          <c:v>BN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D-ACAB-421C-83FC-826041E8F806}"/>
                </c:ext>
              </c:extLst>
            </c:dLbl>
            <c:dLbl>
              <c:idx val="8"/>
              <c:tx>
                <c:strRef>
                  <c:f>' '!$A$10</c:f>
                  <c:strCache>
                    <c:ptCount val="1"/>
                    <c:pt idx="0">
                      <c:v>NT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{6E5EADCD-BE18-F449-B186-0BFAFAF3ACF2}</c15:txfldGUID>
                      <c15:f>' '!$A$10</c15:f>
                      <c15:dlblFieldTableCache>
                        <c:ptCount val="1"/>
                        <c:pt idx="0">
                          <c:v>NT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E-ACAB-421C-83FC-826041E8F806}"/>
                </c:ext>
              </c:extLst>
            </c:dLbl>
            <c:dLbl>
              <c:idx val="9"/>
              <c:tx>
                <c:strRef>
                  <c:f>' '!$A$11</c:f>
                  <c:strCache>
                    <c:ptCount val="1"/>
                    <c:pt idx="0">
                      <c:v>IS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{21DC92F2-8D78-B24B-B78B-1DD3ADA0FDAA}</c15:txfldGUID>
                      <c15:f>' '!$A$11</c15:f>
                      <c15:dlblFieldTableCache>
                        <c:ptCount val="1"/>
                        <c:pt idx="0">
                          <c:v>IS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F-ACAB-421C-83FC-826041E8F806}"/>
                </c:ext>
              </c:extLst>
            </c:dLbl>
            <c:dLbl>
              <c:idx val="10"/>
              <c:tx>
                <c:strRef>
                  <c:f>' '!$A$12</c:f>
                  <c:strCache>
                    <c:ptCount val="1"/>
                    <c:pt idx="0">
                      <c:v>AR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{11790E3F-A0EE-5E42-95A7-D53DD2D68603}</c15:txfldGUID>
                      <c15:f>' '!$A$12</c15:f>
                      <c15:dlblFieldTableCache>
                        <c:ptCount val="1"/>
                        <c:pt idx="0">
                          <c:v>AR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0-ACAB-421C-83FC-826041E8F806}"/>
                </c:ext>
              </c:extLst>
            </c:dLbl>
            <c:dLbl>
              <c:idx val="11"/>
              <c:tx>
                <c:strRef>
                  <c:f>' '!$A$13</c:f>
                  <c:strCache>
                    <c:ptCount val="1"/>
                    <c:pt idx="0">
                      <c:v>AB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{98B04C99-DC37-A14B-8CD5-D8833FE69C4D}</c15:txfldGUID>
                      <c15:f>' '!$A$13</c15:f>
                      <c15:dlblFieldTableCache>
                        <c:ptCount val="1"/>
                        <c:pt idx="0">
                          <c:v>AB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1-ACAB-421C-83FC-826041E8F806}"/>
                </c:ext>
              </c:extLst>
            </c:dLbl>
            <c:dLbl>
              <c:idx val="12"/>
              <c:tx>
                <c:strRef>
                  <c:f>' '!$A$14</c:f>
                  <c:strCache>
                    <c:ptCount val="1"/>
                    <c:pt idx="0">
                      <c:v>MS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{CD68FE44-D0EE-7045-BECF-33334A25A354}</c15:txfldGUID>
                      <c15:f>' '!$A$14</c15:f>
                      <c15:dlblFieldTableCache>
                        <c:ptCount val="1"/>
                        <c:pt idx="0">
                          <c:v>MS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2-ACAB-421C-83FC-826041E8F806}"/>
                </c:ext>
              </c:extLst>
            </c:dLbl>
            <c:dLbl>
              <c:idx val="13"/>
              <c:tx>
                <c:strRef>
                  <c:f>' '!$A$15</c:f>
                  <c:strCache>
                    <c:ptCount val="1"/>
                    <c:pt idx="0">
                      <c:v>HR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{6BAB5575-DA97-D345-ADDC-A20361E628AD}</c15:txfldGUID>
                      <c15:f>' '!$A$15</c15:f>
                      <c15:dlblFieldTableCache>
                        <c:ptCount val="1"/>
                        <c:pt idx="0">
                          <c:v>HR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3-ACAB-421C-83FC-826041E8F806}"/>
                </c:ext>
              </c:extLst>
            </c:dLbl>
            <c:dLbl>
              <c:idx val="14"/>
              <c:tx>
                <c:strRef>
                  <c:f>' '!$A$16</c:f>
                  <c:strCache>
                    <c:ptCount val="1"/>
                    <c:pt idx="0">
                      <c:v>BC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{A52D88F4-3F02-354A-8459-7B6078345030}</c15:txfldGUID>
                      <c15:f>' '!$A$16</c15:f>
                      <c15:dlblFieldTableCache>
                        <c:ptCount val="1"/>
                        <c:pt idx="0">
                          <c:v>BC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4-ACAB-421C-83FC-826041E8F806}"/>
                </c:ext>
              </c:extLst>
            </c:dLbl>
            <c:dLbl>
              <c:idx val="15"/>
              <c:tx>
                <c:strRef>
                  <c:f>' '!$A$17</c:f>
                  <c:strCache>
                    <c:ptCount val="1"/>
                    <c:pt idx="0">
                      <c:v>VS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{2F7EC805-1CCB-B949-9597-15D3978CE540}</c15:txfldGUID>
                      <c15:f>' '!$A$17</c15:f>
                      <c15:dlblFieldTableCache>
                        <c:ptCount val="1"/>
                        <c:pt idx="0">
                          <c:v>VS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5-ACAB-421C-83FC-826041E8F806}"/>
                </c:ext>
              </c:extLst>
            </c:dLbl>
            <c:dLbl>
              <c:idx val="16"/>
              <c:tx>
                <c:strRef>
                  <c:f>' '!$A$18</c:f>
                  <c:strCache>
                    <c:ptCount val="1"/>
                    <c:pt idx="0">
                      <c:v>TM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{6724EA15-EABA-6A4B-9284-D581272DDDA5}</c15:txfldGUID>
                      <c15:f>' '!$A$18</c15:f>
                      <c15:dlblFieldTableCache>
                        <c:ptCount val="1"/>
                        <c:pt idx="0">
                          <c:v>TM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6-ACAB-421C-83FC-826041E8F806}"/>
                </c:ext>
              </c:extLst>
            </c:dLbl>
            <c:dLbl>
              <c:idx val="17"/>
              <c:tx>
                <c:strRef>
                  <c:f>' '!$A$19</c:f>
                  <c:strCache>
                    <c:ptCount val="1"/>
                    <c:pt idx="0">
                      <c:v>HD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{DCE384F2-FE36-1141-A54A-001BE9CB1E5F}</c15:txfldGUID>
                      <c15:f>' '!$A$19</c15:f>
                      <c15:dlblFieldTableCache>
                        <c:ptCount val="1"/>
                        <c:pt idx="0">
                          <c:v>HD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7-ACAB-421C-83FC-826041E8F806}"/>
                </c:ext>
              </c:extLst>
            </c:dLbl>
            <c:dLbl>
              <c:idx val="18"/>
              <c:tx>
                <c:strRef>
                  <c:f>' '!$A$20</c:f>
                  <c:strCache>
                    <c:ptCount val="1"/>
                    <c:pt idx="0">
                      <c:v>SB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{B87B3029-17DA-1E44-B9C7-1293F41F54BB}</c15:txfldGUID>
                      <c15:f>' '!$A$20</c15:f>
                      <c15:dlblFieldTableCache>
                        <c:ptCount val="1"/>
                        <c:pt idx="0">
                          <c:v>SB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8-ACAB-421C-83FC-826041E8F806}"/>
                </c:ext>
              </c:extLst>
            </c:dLbl>
            <c:dLbl>
              <c:idx val="19"/>
              <c:tx>
                <c:strRef>
                  <c:f>' '!$A$21</c:f>
                  <c:strCache>
                    <c:ptCount val="1"/>
                    <c:pt idx="0">
                      <c:v>BV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{252550CE-BCAB-7040-BC79-F9A882CB8F08}</c15:txfldGUID>
                      <c15:f>' '!$A$21</c15:f>
                      <c15:dlblFieldTableCache>
                        <c:ptCount val="1"/>
                        <c:pt idx="0">
                          <c:v>BV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9-ACAB-421C-83FC-826041E8F806}"/>
                </c:ext>
              </c:extLst>
            </c:dLbl>
            <c:dLbl>
              <c:idx val="20"/>
              <c:tx>
                <c:strRef>
                  <c:f>' '!$A$22</c:f>
                  <c:strCache>
                    <c:ptCount val="1"/>
                    <c:pt idx="0">
                      <c:v>CV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{4F05298B-FA9E-DE4A-BD0B-E6E33CDD28F4}</c15:txfldGUID>
                      <c15:f>' '!$A$22</c15:f>
                      <c15:dlblFieldTableCache>
                        <c:ptCount val="1"/>
                        <c:pt idx="0">
                          <c:v>CV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A-ACAB-421C-83FC-826041E8F806}"/>
                </c:ext>
              </c:extLst>
            </c:dLbl>
            <c:dLbl>
              <c:idx val="21"/>
              <c:tx>
                <c:strRef>
                  <c:f>' '!$A$23</c:f>
                  <c:strCache>
                    <c:ptCount val="1"/>
                    <c:pt idx="0">
                      <c:v>VN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{B7326A3C-4C61-F147-9306-5D574218B1E8}</c15:txfldGUID>
                      <c15:f>' '!$A$23</c15:f>
                      <c15:dlblFieldTableCache>
                        <c:ptCount val="1"/>
                        <c:pt idx="0">
                          <c:v>VN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B-ACAB-421C-83FC-826041E8F806}"/>
                </c:ext>
              </c:extLst>
            </c:dLbl>
            <c:dLbl>
              <c:idx val="22"/>
              <c:tx>
                <c:strRef>
                  <c:f>' '!$A$24</c:f>
                  <c:strCache>
                    <c:ptCount val="1"/>
                    <c:pt idx="0">
                      <c:v>GL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{D2C9C478-2D85-C64E-BDF7-1C343A24790B}</c15:txfldGUID>
                      <c15:f>' '!$A$24</c15:f>
                      <c15:dlblFieldTableCache>
                        <c:ptCount val="1"/>
                        <c:pt idx="0">
                          <c:v>GL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C-ACAB-421C-83FC-826041E8F806}"/>
                </c:ext>
              </c:extLst>
            </c:dLbl>
            <c:dLbl>
              <c:idx val="23"/>
              <c:tx>
                <c:strRef>
                  <c:f>' '!$A$25</c:f>
                  <c:strCache>
                    <c:ptCount val="1"/>
                    <c:pt idx="0">
                      <c:v>CS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{FE9457B6-C44A-1C4E-ABBF-A3B58BDAF325}</c15:txfldGUID>
                      <c15:f>' '!$A$25</c15:f>
                      <c15:dlblFieldTableCache>
                        <c:ptCount val="1"/>
                        <c:pt idx="0">
                          <c:v>CS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D-ACAB-421C-83FC-826041E8F806}"/>
                </c:ext>
              </c:extLst>
            </c:dLbl>
            <c:dLbl>
              <c:idx val="24"/>
              <c:tx>
                <c:strRef>
                  <c:f>' '!$A$26</c:f>
                  <c:strCache>
                    <c:ptCount val="1"/>
                    <c:pt idx="0">
                      <c:v>GJ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{59DF4859-DF72-7547-97A1-7B35C5174498}</c15:txfldGUID>
                      <c15:f>' '!$A$26</c15:f>
                      <c15:dlblFieldTableCache>
                        <c:ptCount val="1"/>
                        <c:pt idx="0">
                          <c:v>GJ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E-ACAB-421C-83FC-826041E8F806}"/>
                </c:ext>
              </c:extLst>
            </c:dLbl>
            <c:dLbl>
              <c:idx val="25"/>
              <c:tx>
                <c:strRef>
                  <c:f>' '!$A$27</c:f>
                  <c:strCache>
                    <c:ptCount val="1"/>
                    <c:pt idx="0">
                      <c:v>VL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{CFF28526-BC6C-1648-A15A-22CF1B792F7D}</c15:txfldGUID>
                      <c15:f>' '!$A$27</c15:f>
                      <c15:dlblFieldTableCache>
                        <c:ptCount val="1"/>
                        <c:pt idx="0">
                          <c:v>VL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F-ACAB-421C-83FC-826041E8F806}"/>
                </c:ext>
              </c:extLst>
            </c:dLbl>
            <c:dLbl>
              <c:idx val="26"/>
              <c:tx>
                <c:strRef>
                  <c:f>' '!$A$28</c:f>
                  <c:strCache>
                    <c:ptCount val="1"/>
                    <c:pt idx="0">
                      <c:v>AG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{87E32175-E450-CA49-91BA-A2A607C2F2E7}</c15:txfldGUID>
                      <c15:f>' '!$A$28</c15:f>
                      <c15:dlblFieldTableCache>
                        <c:ptCount val="1"/>
                        <c:pt idx="0">
                          <c:v>AG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0-ACAB-421C-83FC-826041E8F806}"/>
                </c:ext>
              </c:extLst>
            </c:dLbl>
            <c:dLbl>
              <c:idx val="27"/>
              <c:tx>
                <c:strRef>
                  <c:f>' '!$A$29</c:f>
                  <c:strCache>
                    <c:ptCount val="1"/>
                    <c:pt idx="0">
                      <c:v>DB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{56BC803A-9D0B-054E-8B20-3F460CA4271D}</c15:txfldGUID>
                      <c15:f>' '!$A$29</c15:f>
                      <c15:dlblFieldTableCache>
                        <c:ptCount val="1"/>
                        <c:pt idx="0">
                          <c:v>DB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1-ACAB-421C-83FC-826041E8F806}"/>
                </c:ext>
              </c:extLst>
            </c:dLbl>
            <c:dLbl>
              <c:idx val="28"/>
              <c:tx>
                <c:strRef>
                  <c:f>' '!$A$30</c:f>
                  <c:strCache>
                    <c:ptCount val="1"/>
                    <c:pt idx="0">
                      <c:v>PH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{FEE562DD-13C5-E443-AAF0-6F8AC823FC8D}</c15:txfldGUID>
                      <c15:f>' '!$A$30</c15:f>
                      <c15:dlblFieldTableCache>
                        <c:ptCount val="1"/>
                        <c:pt idx="0">
                          <c:v>PH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2-ACAB-421C-83FC-826041E8F806}"/>
                </c:ext>
              </c:extLst>
            </c:dLbl>
            <c:dLbl>
              <c:idx val="29"/>
              <c:tx>
                <c:strRef>
                  <c:f>' '!$A$31</c:f>
                  <c:strCache>
                    <c:ptCount val="1"/>
                    <c:pt idx="0">
                      <c:v>BZ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{D1F14B95-8CA8-C846-B479-793C5703BB63}</c15:txfldGUID>
                      <c15:f>' '!$A$31</c15:f>
                      <c15:dlblFieldTableCache>
                        <c:ptCount val="1"/>
                        <c:pt idx="0">
                          <c:v>BZ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3-ACAB-421C-83FC-826041E8F806}"/>
                </c:ext>
              </c:extLst>
            </c:dLbl>
            <c:dLbl>
              <c:idx val="30"/>
              <c:tx>
                <c:strRef>
                  <c:f>' '!$A$32</c:f>
                  <c:strCache>
                    <c:ptCount val="1"/>
                    <c:pt idx="0">
                      <c:v>BR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{4DAAD3A1-3CD0-FB49-BF8A-AFB42828038F}</c15:txfldGUID>
                      <c15:f>' '!$A$32</c15:f>
                      <c15:dlblFieldTableCache>
                        <c:ptCount val="1"/>
                        <c:pt idx="0">
                          <c:v>BR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4-ACAB-421C-83FC-826041E8F806}"/>
                </c:ext>
              </c:extLst>
            </c:dLbl>
            <c:dLbl>
              <c:idx val="31"/>
              <c:tx>
                <c:strRef>
                  <c:f>' '!$A$33</c:f>
                  <c:strCache>
                    <c:ptCount val="1"/>
                    <c:pt idx="0">
                      <c:v>TL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{FFC13F21-0B3E-7546-98B1-C8576EFF33A6}</c15:txfldGUID>
                      <c15:f>' '!$A$33</c15:f>
                      <c15:dlblFieldTableCache>
                        <c:ptCount val="1"/>
                        <c:pt idx="0">
                          <c:v>TL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5-ACAB-421C-83FC-826041E8F806}"/>
                </c:ext>
              </c:extLst>
            </c:dLbl>
            <c:dLbl>
              <c:idx val="32"/>
              <c:tx>
                <c:strRef>
                  <c:f>' '!$A$34</c:f>
                  <c:strCache>
                    <c:ptCount val="1"/>
                    <c:pt idx="0">
                      <c:v>MH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{6D8D39D4-8A32-D941-B6ED-939F9E0274ED}</c15:txfldGUID>
                      <c15:f>' '!$A$34</c15:f>
                      <c15:dlblFieldTableCache>
                        <c:ptCount val="1"/>
                        <c:pt idx="0">
                          <c:v>MH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6-ACAB-421C-83FC-826041E8F806}"/>
                </c:ext>
              </c:extLst>
            </c:dLbl>
            <c:dLbl>
              <c:idx val="33"/>
              <c:tx>
                <c:strRef>
                  <c:f>' '!$A$35</c:f>
                  <c:strCache>
                    <c:ptCount val="1"/>
                    <c:pt idx="0">
                      <c:v>DJ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{73EA6E48-D7B8-BA4E-A5E4-FA76B8B4D226}</c15:txfldGUID>
                      <c15:f>' '!$A$35</c15:f>
                      <c15:dlblFieldTableCache>
                        <c:ptCount val="1"/>
                        <c:pt idx="0">
                          <c:v>DJ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7-ACAB-421C-83FC-826041E8F806}"/>
                </c:ext>
              </c:extLst>
            </c:dLbl>
            <c:dLbl>
              <c:idx val="34"/>
              <c:tx>
                <c:strRef>
                  <c:f>' '!$A$36</c:f>
                  <c:strCache>
                    <c:ptCount val="1"/>
                    <c:pt idx="0">
                      <c:v>OT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{89B7D66D-1A24-9B41-92BF-2AB990A74886}</c15:txfldGUID>
                      <c15:f>' '!$A$36</c15:f>
                      <c15:dlblFieldTableCache>
                        <c:ptCount val="1"/>
                        <c:pt idx="0">
                          <c:v>OT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8-ACAB-421C-83FC-826041E8F806}"/>
                </c:ext>
              </c:extLst>
            </c:dLbl>
            <c:dLbl>
              <c:idx val="35"/>
              <c:tx>
                <c:strRef>
                  <c:f>' '!$A$37</c:f>
                  <c:strCache>
                    <c:ptCount val="1"/>
                    <c:pt idx="0">
                      <c:v>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{10C66AFD-A3AD-494B-A082-6969D7A929F0}</c15:txfldGUID>
                      <c15:f>' '!$A$37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9-ACAB-421C-83FC-826041E8F806}"/>
                </c:ext>
              </c:extLst>
            </c:dLbl>
            <c:dLbl>
              <c:idx val="36"/>
              <c:tx>
                <c:strRef>
                  <c:f>' '!$A$38</c:f>
                  <c:strCache>
                    <c:ptCount val="1"/>
                    <c:pt idx="0">
                      <c:v>IF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{8BB3947A-F2C1-2F4A-A4E9-20F83DCC8123}</c15:txfldGUID>
                      <c15:f>' '!$A$38</c15:f>
                      <c15:dlblFieldTableCache>
                        <c:ptCount val="1"/>
                        <c:pt idx="0">
                          <c:v>IF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A-ACAB-421C-83FC-826041E8F806}"/>
                </c:ext>
              </c:extLst>
            </c:dLbl>
            <c:dLbl>
              <c:idx val="37"/>
              <c:tx>
                <c:strRef>
                  <c:f>' '!$A$39</c:f>
                  <c:strCache>
                    <c:ptCount val="1"/>
                    <c:pt idx="0">
                      <c:v>IL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{4F53FC8E-1CA4-7241-995D-0F2AEF9DECB8}</c15:txfldGUID>
                      <c15:f>' '!$A$39</c15:f>
                      <c15:dlblFieldTableCache>
                        <c:ptCount val="1"/>
                        <c:pt idx="0">
                          <c:v>IL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B-ACAB-421C-83FC-826041E8F806}"/>
                </c:ext>
              </c:extLst>
            </c:dLbl>
            <c:dLbl>
              <c:idx val="38"/>
              <c:tx>
                <c:strRef>
                  <c:f>' '!$A$40</c:f>
                  <c:strCache>
                    <c:ptCount val="1"/>
                    <c:pt idx="0">
                      <c:v>CT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{B2EAA5A1-C0A5-2B43-BDE3-D77A9A026607}</c15:txfldGUID>
                      <c15:f>' '!$A$40</c15:f>
                      <c15:dlblFieldTableCache>
                        <c:ptCount val="1"/>
                        <c:pt idx="0">
                          <c:v>CT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C-ACAB-421C-83FC-826041E8F806}"/>
                </c:ext>
              </c:extLst>
            </c:dLbl>
            <c:dLbl>
              <c:idx val="39"/>
              <c:tx>
                <c:strRef>
                  <c:f>' '!$A$41</c:f>
                  <c:strCache>
                    <c:ptCount val="1"/>
                    <c:pt idx="0">
                      <c:v>TR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{BC83B38C-3F0F-EF44-A412-1DAFCBE9FED3}</c15:txfldGUID>
                      <c15:f>' '!$A$41</c15:f>
                      <c15:dlblFieldTableCache>
                        <c:ptCount val="1"/>
                        <c:pt idx="0">
                          <c:v>TR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D-ACAB-421C-83FC-826041E8F806}"/>
                </c:ext>
              </c:extLst>
            </c:dLbl>
            <c:dLbl>
              <c:idx val="40"/>
              <c:tx>
                <c:strRef>
                  <c:f>' '!$A$42</c:f>
                  <c:strCache>
                    <c:ptCount val="1"/>
                    <c:pt idx="0">
                      <c:v>GR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{BDC313EC-DF37-8545-818A-EB6DC41FDE92}</c15:txfldGUID>
                      <c15:f>' '!$A$42</c15:f>
                      <c15:dlblFieldTableCache>
                        <c:ptCount val="1"/>
                        <c:pt idx="0">
                          <c:v>GR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E-ACAB-421C-83FC-826041E8F806}"/>
                </c:ext>
              </c:extLst>
            </c:dLbl>
            <c:dLbl>
              <c:idx val="41"/>
              <c:tx>
                <c:strRef>
                  <c:f>' '!$A$43</c:f>
                  <c:strCache>
                    <c:ptCount val="1"/>
                    <c:pt idx="0">
                      <c:v>CL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{603F8448-361E-3F49-B680-43FC9E747E84}</c15:txfldGUID>
                      <c15:f>' '!$A$43</c15:f>
                      <c15:dlblFieldTableCache>
                        <c:ptCount val="1"/>
                        <c:pt idx="0">
                          <c:v>CL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F-ACAB-421C-83FC-826041E8F80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 '!$N$2:$N$43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5.23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6.19</c:v>
                </c:pt>
                <c:pt idx="9">
                  <c:v>6.83</c:v>
                </c:pt>
                <c:pt idx="10">
                  <c:v>3.31</c:v>
                </c:pt>
                <c:pt idx="11">
                  <c:v>3.95</c:v>
                </c:pt>
                <c:pt idx="12">
                  <c:v>#N/A</c:v>
                </c:pt>
                <c:pt idx="13">
                  <c:v>#N/A</c:v>
                </c:pt>
                <c:pt idx="14">
                  <c:v>5.87</c:v>
                </c:pt>
                <c:pt idx="15">
                  <c:v>6.51</c:v>
                </c:pt>
                <c:pt idx="16">
                  <c:v>2.99</c:v>
                </c:pt>
                <c:pt idx="17">
                  <c:v>#N/A</c:v>
                </c:pt>
                <c:pt idx="18">
                  <c:v>#N/A</c:v>
                </c:pt>
                <c:pt idx="19">
                  <c:v>4.91</c:v>
                </c:pt>
                <c:pt idx="20">
                  <c:v>#N/A</c:v>
                </c:pt>
                <c:pt idx="21">
                  <c:v>#N/A</c:v>
                </c:pt>
                <c:pt idx="22">
                  <c:v>6.8299999999999992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5.2299999999999995</c:v>
                </c:pt>
                <c:pt idx="28">
                  <c:v>#N/A</c:v>
                </c:pt>
                <c:pt idx="29">
                  <c:v>#N/A</c:v>
                </c:pt>
                <c:pt idx="30">
                  <c:v>7.1499999999999986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4.2700000000000005</c:v>
                </c:pt>
                <c:pt idx="35">
                  <c:v>4.91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5.23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'!$O$2:$O$43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7.870000000000001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6.82</c:v>
                </c:pt>
                <c:pt idx="9">
                  <c:v>6.82</c:v>
                </c:pt>
                <c:pt idx="10">
                  <c:v>5.77</c:v>
                </c:pt>
                <c:pt idx="11">
                  <c:v>5.77</c:v>
                </c:pt>
                <c:pt idx="12">
                  <c:v>#N/A</c:v>
                </c:pt>
                <c:pt idx="13">
                  <c:v>#N/A</c:v>
                </c:pt>
                <c:pt idx="14">
                  <c:v>5.77</c:v>
                </c:pt>
                <c:pt idx="15">
                  <c:v>5.77</c:v>
                </c:pt>
                <c:pt idx="16">
                  <c:v>4.72</c:v>
                </c:pt>
                <c:pt idx="17">
                  <c:v>#N/A</c:v>
                </c:pt>
                <c:pt idx="18">
                  <c:v>#N/A</c:v>
                </c:pt>
                <c:pt idx="19">
                  <c:v>4.72</c:v>
                </c:pt>
                <c:pt idx="20">
                  <c:v>#N/A</c:v>
                </c:pt>
                <c:pt idx="21">
                  <c:v>#N/A</c:v>
                </c:pt>
                <c:pt idx="22">
                  <c:v>4.72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3.67</c:v>
                </c:pt>
                <c:pt idx="28">
                  <c:v>#N/A</c:v>
                </c:pt>
                <c:pt idx="29">
                  <c:v>#N/A</c:v>
                </c:pt>
                <c:pt idx="30">
                  <c:v>3.67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2.62</c:v>
                </c:pt>
                <c:pt idx="35">
                  <c:v>2.62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1.57</c:v>
                </c:pt>
                <c:pt idx="40">
                  <c:v>#N/A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0-ACAB-421C-83FC-826041E8F806}"/>
            </c:ext>
          </c:extLst>
        </c:ser>
        <c:ser>
          <c:idx val="2"/>
          <c:order val="3"/>
          <c:tx>
            <c:v>nivel3</c:v>
          </c:tx>
          <c:spPr>
            <a:ln w="19050">
              <a:noFill/>
            </a:ln>
          </c:spPr>
          <c:marker>
            <c:symbol val="picture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0"/>
              <c:tx>
                <c:strRef>
                  <c:f>' '!$A$2</c:f>
                  <c:strCache>
                    <c:ptCount val="1"/>
                    <c:pt idx="0">
                      <c:v>SM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{E9780EDA-C59F-4B45-9CA6-628F5443AB52}</c15:txfldGUID>
                      <c15:f>' '!$A$2</c15:f>
                      <c15:dlblFieldTableCache>
                        <c:ptCount val="1"/>
                        <c:pt idx="0">
                          <c:v>SM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1-ACAB-421C-83FC-826041E8F806}"/>
                </c:ext>
              </c:extLst>
            </c:dLbl>
            <c:dLbl>
              <c:idx val="1"/>
              <c:tx>
                <c:strRef>
                  <c:f>' '!$A$3</c:f>
                  <c:strCache>
                    <c:ptCount val="1"/>
                    <c:pt idx="0">
                      <c:v>MM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{D66166AD-3C03-4A45-ABBA-CE9D9ECB53DC}</c15:txfldGUID>
                      <c15:f>' '!$A$3</c15:f>
                      <c15:dlblFieldTableCache>
                        <c:ptCount val="1"/>
                        <c:pt idx="0">
                          <c:v>MM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2-ACAB-421C-83FC-826041E8F806}"/>
                </c:ext>
              </c:extLst>
            </c:dLbl>
            <c:dLbl>
              <c:idx val="2"/>
              <c:tx>
                <c:strRef>
                  <c:f>' '!$A$4</c:f>
                  <c:strCache>
                    <c:ptCount val="1"/>
                    <c:pt idx="0">
                      <c:v>SV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{4ECA2084-66B9-9F46-B266-E432FB120403}</c15:txfldGUID>
                      <c15:f>' '!$A$4</c15:f>
                      <c15:dlblFieldTableCache>
                        <c:ptCount val="1"/>
                        <c:pt idx="0">
                          <c:v>SV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3-ACAB-421C-83FC-826041E8F806}"/>
                </c:ext>
              </c:extLst>
            </c:dLbl>
            <c:dLbl>
              <c:idx val="3"/>
              <c:tx>
                <c:strRef>
                  <c:f>' '!$A$5</c:f>
                  <c:strCache>
                    <c:ptCount val="1"/>
                    <c:pt idx="0">
                      <c:v>BT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{EADA43B8-3E1F-3442-9D29-7AF6EE5F98E9}</c15:txfldGUID>
                      <c15:f>' '!$A$5</c15:f>
                      <c15:dlblFieldTableCache>
                        <c:ptCount val="1"/>
                        <c:pt idx="0">
                          <c:v>BT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4-ACAB-421C-83FC-826041E8F806}"/>
                </c:ext>
              </c:extLst>
            </c:dLbl>
            <c:dLbl>
              <c:idx val="4"/>
              <c:tx>
                <c:strRef>
                  <c:f>' '!$A$6</c:f>
                  <c:strCache>
                    <c:ptCount val="1"/>
                    <c:pt idx="0">
                      <c:v>BH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{9CA87361-1917-0946-A66C-005669FE58D8}</c15:txfldGUID>
                      <c15:f>' '!$A$6</c15:f>
                      <c15:dlblFieldTableCache>
                        <c:ptCount val="1"/>
                        <c:pt idx="0">
                          <c:v>BH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5-ACAB-421C-83FC-826041E8F806}"/>
                </c:ext>
              </c:extLst>
            </c:dLbl>
            <c:dLbl>
              <c:idx val="5"/>
              <c:tx>
                <c:strRef>
                  <c:f>' '!$A$7</c:f>
                  <c:strCache>
                    <c:ptCount val="1"/>
                    <c:pt idx="0">
                      <c:v>SJ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{5A7F92A7-E5B2-6A47-A0B0-61DA1711DD78}</c15:txfldGUID>
                      <c15:f>' '!$A$7</c15:f>
                      <c15:dlblFieldTableCache>
                        <c:ptCount val="1"/>
                        <c:pt idx="0">
                          <c:v>SJ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6-ACAB-421C-83FC-826041E8F806}"/>
                </c:ext>
              </c:extLst>
            </c:dLbl>
            <c:dLbl>
              <c:idx val="6"/>
              <c:tx>
                <c:strRef>
                  <c:f>' '!$A$8</c:f>
                  <c:strCache>
                    <c:ptCount val="1"/>
                    <c:pt idx="0">
                      <c:v>CJ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{720750FE-84A6-544F-B18E-9864B67E2728}</c15:txfldGUID>
                      <c15:f>' '!$A$8</c15:f>
                      <c15:dlblFieldTableCache>
                        <c:ptCount val="1"/>
                        <c:pt idx="0">
                          <c:v>CJ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7-ACAB-421C-83FC-826041E8F806}"/>
                </c:ext>
              </c:extLst>
            </c:dLbl>
            <c:dLbl>
              <c:idx val="7"/>
              <c:tx>
                <c:strRef>
                  <c:f>' '!$A$9</c:f>
                  <c:strCache>
                    <c:ptCount val="1"/>
                    <c:pt idx="0">
                      <c:v>BN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{47EFDBF5-DDCA-8D40-94CB-5BA3323C1F06}</c15:txfldGUID>
                      <c15:f>' '!$A$9</c15:f>
                      <c15:dlblFieldTableCache>
                        <c:ptCount val="1"/>
                        <c:pt idx="0">
                          <c:v>BN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8-ACAB-421C-83FC-826041E8F806}"/>
                </c:ext>
              </c:extLst>
            </c:dLbl>
            <c:dLbl>
              <c:idx val="8"/>
              <c:tx>
                <c:strRef>
                  <c:f>' '!$A$10</c:f>
                  <c:strCache>
                    <c:ptCount val="1"/>
                    <c:pt idx="0">
                      <c:v>NT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{A2CFB254-6CF1-0A46-9BF9-AF8ECD76F564}</c15:txfldGUID>
                      <c15:f>' '!$A$10</c15:f>
                      <c15:dlblFieldTableCache>
                        <c:ptCount val="1"/>
                        <c:pt idx="0">
                          <c:v>NT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9-ACAB-421C-83FC-826041E8F806}"/>
                </c:ext>
              </c:extLst>
            </c:dLbl>
            <c:dLbl>
              <c:idx val="9"/>
              <c:tx>
                <c:strRef>
                  <c:f>' '!$A$11</c:f>
                  <c:strCache>
                    <c:ptCount val="1"/>
                    <c:pt idx="0">
                      <c:v>IS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{553E9290-AF16-2E4B-BC22-727CB12BD0FC}</c15:txfldGUID>
                      <c15:f>' '!$A$11</c15:f>
                      <c15:dlblFieldTableCache>
                        <c:ptCount val="1"/>
                        <c:pt idx="0">
                          <c:v>IS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A-ACAB-421C-83FC-826041E8F806}"/>
                </c:ext>
              </c:extLst>
            </c:dLbl>
            <c:dLbl>
              <c:idx val="10"/>
              <c:tx>
                <c:strRef>
                  <c:f>' '!$A$12</c:f>
                  <c:strCache>
                    <c:ptCount val="1"/>
                    <c:pt idx="0">
                      <c:v>AR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{ED0C49EA-83A0-A14C-ACBA-82B5FCD790B8}</c15:txfldGUID>
                      <c15:f>' '!$A$12</c15:f>
                      <c15:dlblFieldTableCache>
                        <c:ptCount val="1"/>
                        <c:pt idx="0">
                          <c:v>AR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B-ACAB-421C-83FC-826041E8F806}"/>
                </c:ext>
              </c:extLst>
            </c:dLbl>
            <c:dLbl>
              <c:idx val="11"/>
              <c:tx>
                <c:strRef>
                  <c:f>' '!$A$13</c:f>
                  <c:strCache>
                    <c:ptCount val="1"/>
                    <c:pt idx="0">
                      <c:v>AB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{36576E2B-69C4-9848-B019-A1E00F0DEB9D}</c15:txfldGUID>
                      <c15:f>' '!$A$13</c15:f>
                      <c15:dlblFieldTableCache>
                        <c:ptCount val="1"/>
                        <c:pt idx="0">
                          <c:v>AB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C-ACAB-421C-83FC-826041E8F806}"/>
                </c:ext>
              </c:extLst>
            </c:dLbl>
            <c:dLbl>
              <c:idx val="12"/>
              <c:tx>
                <c:strRef>
                  <c:f>' '!$A$14</c:f>
                  <c:strCache>
                    <c:ptCount val="1"/>
                    <c:pt idx="0">
                      <c:v>MS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{2232185C-632B-C340-8D39-66A6386EEF2C}</c15:txfldGUID>
                      <c15:f>' '!$A$14</c15:f>
                      <c15:dlblFieldTableCache>
                        <c:ptCount val="1"/>
                        <c:pt idx="0">
                          <c:v>MS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D-ACAB-421C-83FC-826041E8F806}"/>
                </c:ext>
              </c:extLst>
            </c:dLbl>
            <c:dLbl>
              <c:idx val="13"/>
              <c:tx>
                <c:strRef>
                  <c:f>' '!$A$15</c:f>
                  <c:strCache>
                    <c:ptCount val="1"/>
                    <c:pt idx="0">
                      <c:v>HR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{79CBC532-9B55-BA4A-A3DF-D01EBDE34F2C}</c15:txfldGUID>
                      <c15:f>' '!$A$15</c15:f>
                      <c15:dlblFieldTableCache>
                        <c:ptCount val="1"/>
                        <c:pt idx="0">
                          <c:v>HR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E-ACAB-421C-83FC-826041E8F806}"/>
                </c:ext>
              </c:extLst>
            </c:dLbl>
            <c:dLbl>
              <c:idx val="14"/>
              <c:tx>
                <c:strRef>
                  <c:f>' '!$A$16</c:f>
                  <c:strCache>
                    <c:ptCount val="1"/>
                    <c:pt idx="0">
                      <c:v>BC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{2B1FC6C4-FDAB-9E46-8BF0-DEE314146463}</c15:txfldGUID>
                      <c15:f>' '!$A$16</c15:f>
                      <c15:dlblFieldTableCache>
                        <c:ptCount val="1"/>
                        <c:pt idx="0">
                          <c:v>BC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F-ACAB-421C-83FC-826041E8F806}"/>
                </c:ext>
              </c:extLst>
            </c:dLbl>
            <c:dLbl>
              <c:idx val="15"/>
              <c:tx>
                <c:strRef>
                  <c:f>' '!$A$17</c:f>
                  <c:strCache>
                    <c:ptCount val="1"/>
                    <c:pt idx="0">
                      <c:v>VS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{60084947-F490-C143-AAFA-A1848373331B}</c15:txfldGUID>
                      <c15:f>' '!$A$17</c15:f>
                      <c15:dlblFieldTableCache>
                        <c:ptCount val="1"/>
                        <c:pt idx="0">
                          <c:v>VS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0-ACAB-421C-83FC-826041E8F806}"/>
                </c:ext>
              </c:extLst>
            </c:dLbl>
            <c:dLbl>
              <c:idx val="16"/>
              <c:tx>
                <c:strRef>
                  <c:f>' '!$A$18</c:f>
                  <c:strCache>
                    <c:ptCount val="1"/>
                    <c:pt idx="0">
                      <c:v>TM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{03E7FACE-0DA4-3248-9D10-576B87449018}</c15:txfldGUID>
                      <c15:f>' '!$A$18</c15:f>
                      <c15:dlblFieldTableCache>
                        <c:ptCount val="1"/>
                        <c:pt idx="0">
                          <c:v>TM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1-ACAB-421C-83FC-826041E8F806}"/>
                </c:ext>
              </c:extLst>
            </c:dLbl>
            <c:dLbl>
              <c:idx val="17"/>
              <c:tx>
                <c:strRef>
                  <c:f>' '!$A$19</c:f>
                  <c:strCache>
                    <c:ptCount val="1"/>
                    <c:pt idx="0">
                      <c:v>HD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{2FA086BE-22C3-0940-BDE3-1BC0839F664B}</c15:txfldGUID>
                      <c15:f>' '!$A$19</c15:f>
                      <c15:dlblFieldTableCache>
                        <c:ptCount val="1"/>
                        <c:pt idx="0">
                          <c:v>HD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2-ACAB-421C-83FC-826041E8F806}"/>
                </c:ext>
              </c:extLst>
            </c:dLbl>
            <c:dLbl>
              <c:idx val="18"/>
              <c:tx>
                <c:strRef>
                  <c:f>' '!$A$20</c:f>
                  <c:strCache>
                    <c:ptCount val="1"/>
                    <c:pt idx="0">
                      <c:v>SB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{74D9A778-895C-D64A-A447-B331498324C2}</c15:txfldGUID>
                      <c15:f>' '!$A$20</c15:f>
                      <c15:dlblFieldTableCache>
                        <c:ptCount val="1"/>
                        <c:pt idx="0">
                          <c:v>SB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3-ACAB-421C-83FC-826041E8F806}"/>
                </c:ext>
              </c:extLst>
            </c:dLbl>
            <c:dLbl>
              <c:idx val="19"/>
              <c:tx>
                <c:strRef>
                  <c:f>' '!$A$21</c:f>
                  <c:strCache>
                    <c:ptCount val="1"/>
                    <c:pt idx="0">
                      <c:v>BV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{BC8220B2-3082-B24B-B037-8E465C929C62}</c15:txfldGUID>
                      <c15:f>' '!$A$21</c15:f>
                      <c15:dlblFieldTableCache>
                        <c:ptCount val="1"/>
                        <c:pt idx="0">
                          <c:v>BV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4-ACAB-421C-83FC-826041E8F806}"/>
                </c:ext>
              </c:extLst>
            </c:dLbl>
            <c:dLbl>
              <c:idx val="20"/>
              <c:tx>
                <c:strRef>
                  <c:f>' '!$A$22</c:f>
                  <c:strCache>
                    <c:ptCount val="1"/>
                    <c:pt idx="0">
                      <c:v>CV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{3911282D-F328-E640-B488-0F724BFEB323}</c15:txfldGUID>
                      <c15:f>' '!$A$22</c15:f>
                      <c15:dlblFieldTableCache>
                        <c:ptCount val="1"/>
                        <c:pt idx="0">
                          <c:v>CV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5-ACAB-421C-83FC-826041E8F806}"/>
                </c:ext>
              </c:extLst>
            </c:dLbl>
            <c:dLbl>
              <c:idx val="21"/>
              <c:tx>
                <c:strRef>
                  <c:f>' '!$A$23</c:f>
                  <c:strCache>
                    <c:ptCount val="1"/>
                    <c:pt idx="0">
                      <c:v>VN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{BBE2E00D-0344-554E-AE23-84E15038ECBF}</c15:txfldGUID>
                      <c15:f>' '!$A$23</c15:f>
                      <c15:dlblFieldTableCache>
                        <c:ptCount val="1"/>
                        <c:pt idx="0">
                          <c:v>VN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6-ACAB-421C-83FC-826041E8F806}"/>
                </c:ext>
              </c:extLst>
            </c:dLbl>
            <c:dLbl>
              <c:idx val="22"/>
              <c:tx>
                <c:strRef>
                  <c:f>' '!$A$24</c:f>
                  <c:strCache>
                    <c:ptCount val="1"/>
                    <c:pt idx="0">
                      <c:v>GL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{B35AE94D-BF21-7C4B-9858-9D7C37F4FE5C}</c15:txfldGUID>
                      <c15:f>' '!$A$24</c15:f>
                      <c15:dlblFieldTableCache>
                        <c:ptCount val="1"/>
                        <c:pt idx="0">
                          <c:v>GL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7-ACAB-421C-83FC-826041E8F806}"/>
                </c:ext>
              </c:extLst>
            </c:dLbl>
            <c:dLbl>
              <c:idx val="23"/>
              <c:tx>
                <c:strRef>
                  <c:f>' '!$A$25</c:f>
                  <c:strCache>
                    <c:ptCount val="1"/>
                    <c:pt idx="0">
                      <c:v>CS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{43711B32-0B3D-994F-922C-8F08061C8654}</c15:txfldGUID>
                      <c15:f>' '!$A$25</c15:f>
                      <c15:dlblFieldTableCache>
                        <c:ptCount val="1"/>
                        <c:pt idx="0">
                          <c:v>CS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8-ACAB-421C-83FC-826041E8F806}"/>
                </c:ext>
              </c:extLst>
            </c:dLbl>
            <c:dLbl>
              <c:idx val="24"/>
              <c:tx>
                <c:strRef>
                  <c:f>' '!$A$26</c:f>
                  <c:strCache>
                    <c:ptCount val="1"/>
                    <c:pt idx="0">
                      <c:v>GJ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{C1525215-0436-554A-ACCC-B636EF9DAB24}</c15:txfldGUID>
                      <c15:f>' '!$A$26</c15:f>
                      <c15:dlblFieldTableCache>
                        <c:ptCount val="1"/>
                        <c:pt idx="0">
                          <c:v>GJ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9-ACAB-421C-83FC-826041E8F806}"/>
                </c:ext>
              </c:extLst>
            </c:dLbl>
            <c:dLbl>
              <c:idx val="25"/>
              <c:tx>
                <c:strRef>
                  <c:f>' '!$A$27</c:f>
                  <c:strCache>
                    <c:ptCount val="1"/>
                    <c:pt idx="0">
                      <c:v>VL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{459410E0-6498-214C-943A-160C0A0D40C4}</c15:txfldGUID>
                      <c15:f>' '!$A$27</c15:f>
                      <c15:dlblFieldTableCache>
                        <c:ptCount val="1"/>
                        <c:pt idx="0">
                          <c:v>VL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A-ACAB-421C-83FC-826041E8F806}"/>
                </c:ext>
              </c:extLst>
            </c:dLbl>
            <c:dLbl>
              <c:idx val="26"/>
              <c:tx>
                <c:strRef>
                  <c:f>' '!$A$28</c:f>
                  <c:strCache>
                    <c:ptCount val="1"/>
                    <c:pt idx="0">
                      <c:v>AG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{739B8BDD-FABC-3F41-9774-2DA05A2E136A}</c15:txfldGUID>
                      <c15:f>' '!$A$28</c15:f>
                      <c15:dlblFieldTableCache>
                        <c:ptCount val="1"/>
                        <c:pt idx="0">
                          <c:v>AG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B-ACAB-421C-83FC-826041E8F806}"/>
                </c:ext>
              </c:extLst>
            </c:dLbl>
            <c:dLbl>
              <c:idx val="27"/>
              <c:tx>
                <c:strRef>
                  <c:f>' '!$A$29</c:f>
                  <c:strCache>
                    <c:ptCount val="1"/>
                    <c:pt idx="0">
                      <c:v>DB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{59D39600-3BD5-4643-B56B-0A3C7C9D7405}</c15:txfldGUID>
                      <c15:f>' '!$A$29</c15:f>
                      <c15:dlblFieldTableCache>
                        <c:ptCount val="1"/>
                        <c:pt idx="0">
                          <c:v>DB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C-ACAB-421C-83FC-826041E8F806}"/>
                </c:ext>
              </c:extLst>
            </c:dLbl>
            <c:dLbl>
              <c:idx val="28"/>
              <c:tx>
                <c:strRef>
                  <c:f>' '!$A$30</c:f>
                  <c:strCache>
                    <c:ptCount val="1"/>
                    <c:pt idx="0">
                      <c:v>PH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{115EF2D5-0FBD-D14E-B4A3-64BDB6E0EAD6}</c15:txfldGUID>
                      <c15:f>' '!$A$30</c15:f>
                      <c15:dlblFieldTableCache>
                        <c:ptCount val="1"/>
                        <c:pt idx="0">
                          <c:v>PH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D-ACAB-421C-83FC-826041E8F806}"/>
                </c:ext>
              </c:extLst>
            </c:dLbl>
            <c:dLbl>
              <c:idx val="29"/>
              <c:tx>
                <c:strRef>
                  <c:f>' '!$A$31</c:f>
                  <c:strCache>
                    <c:ptCount val="1"/>
                    <c:pt idx="0">
                      <c:v>BZ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{9091C7E6-D99F-CB40-A782-07653A29DA71}</c15:txfldGUID>
                      <c15:f>' '!$A$31</c15:f>
                      <c15:dlblFieldTableCache>
                        <c:ptCount val="1"/>
                        <c:pt idx="0">
                          <c:v>BZ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E-ACAB-421C-83FC-826041E8F806}"/>
                </c:ext>
              </c:extLst>
            </c:dLbl>
            <c:dLbl>
              <c:idx val="30"/>
              <c:tx>
                <c:strRef>
                  <c:f>' '!$A$32</c:f>
                  <c:strCache>
                    <c:ptCount val="1"/>
                    <c:pt idx="0">
                      <c:v>BR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{2CB37378-8B1C-714C-AACC-9B18E16E5106}</c15:txfldGUID>
                      <c15:f>' '!$A$32</c15:f>
                      <c15:dlblFieldTableCache>
                        <c:ptCount val="1"/>
                        <c:pt idx="0">
                          <c:v>BR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F-ACAB-421C-83FC-826041E8F806}"/>
                </c:ext>
              </c:extLst>
            </c:dLbl>
            <c:dLbl>
              <c:idx val="31"/>
              <c:tx>
                <c:strRef>
                  <c:f>' '!$A$33</c:f>
                  <c:strCache>
                    <c:ptCount val="1"/>
                    <c:pt idx="0">
                      <c:v>TL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{2D42540A-0AE9-8444-9D03-2972EA63C7BC}</c15:txfldGUID>
                      <c15:f>' '!$A$33</c15:f>
                      <c15:dlblFieldTableCache>
                        <c:ptCount val="1"/>
                        <c:pt idx="0">
                          <c:v>TL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0-ACAB-421C-83FC-826041E8F806}"/>
                </c:ext>
              </c:extLst>
            </c:dLbl>
            <c:dLbl>
              <c:idx val="32"/>
              <c:tx>
                <c:strRef>
                  <c:f>' '!$A$34</c:f>
                  <c:strCache>
                    <c:ptCount val="1"/>
                    <c:pt idx="0">
                      <c:v>MH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{E231E4DB-BB36-AD47-888B-D0109A378C4F}</c15:txfldGUID>
                      <c15:f>' '!$A$34</c15:f>
                      <c15:dlblFieldTableCache>
                        <c:ptCount val="1"/>
                        <c:pt idx="0">
                          <c:v>MH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1-ACAB-421C-83FC-826041E8F806}"/>
                </c:ext>
              </c:extLst>
            </c:dLbl>
            <c:dLbl>
              <c:idx val="33"/>
              <c:tx>
                <c:strRef>
                  <c:f>' '!$A$35</c:f>
                  <c:strCache>
                    <c:ptCount val="1"/>
                    <c:pt idx="0">
                      <c:v>DJ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{4443E0B4-FE1F-9E46-8AF7-BFD5E6D28318}</c15:txfldGUID>
                      <c15:f>' '!$A$35</c15:f>
                      <c15:dlblFieldTableCache>
                        <c:ptCount val="1"/>
                        <c:pt idx="0">
                          <c:v>DJ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2-ACAB-421C-83FC-826041E8F806}"/>
                </c:ext>
              </c:extLst>
            </c:dLbl>
            <c:dLbl>
              <c:idx val="34"/>
              <c:tx>
                <c:strRef>
                  <c:f>' '!$A$36</c:f>
                  <c:strCache>
                    <c:ptCount val="1"/>
                    <c:pt idx="0">
                      <c:v>OT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{EAADCF49-D3BE-C54D-82EB-850DC3EE9739}</c15:txfldGUID>
                      <c15:f>' '!$A$36</c15:f>
                      <c15:dlblFieldTableCache>
                        <c:ptCount val="1"/>
                        <c:pt idx="0">
                          <c:v>OT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3-ACAB-421C-83FC-826041E8F806}"/>
                </c:ext>
              </c:extLst>
            </c:dLbl>
            <c:dLbl>
              <c:idx val="35"/>
              <c:tx>
                <c:strRef>
                  <c:f>' '!$A$37</c:f>
                  <c:strCache>
                    <c:ptCount val="1"/>
                    <c:pt idx="0">
                      <c:v>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{D676AFE8-4C69-AB48-80EC-7C7AAA560708}</c15:txfldGUID>
                      <c15:f>' '!$A$37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4-ACAB-421C-83FC-826041E8F806}"/>
                </c:ext>
              </c:extLst>
            </c:dLbl>
            <c:dLbl>
              <c:idx val="36"/>
              <c:tx>
                <c:strRef>
                  <c:f>' '!$A$38</c:f>
                  <c:strCache>
                    <c:ptCount val="1"/>
                    <c:pt idx="0">
                      <c:v>IF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{509E424F-7A47-5843-8181-939B1707045B}</c15:txfldGUID>
                      <c15:f>' '!$A$38</c15:f>
                      <c15:dlblFieldTableCache>
                        <c:ptCount val="1"/>
                        <c:pt idx="0">
                          <c:v>IF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5-ACAB-421C-83FC-826041E8F806}"/>
                </c:ext>
              </c:extLst>
            </c:dLbl>
            <c:dLbl>
              <c:idx val="37"/>
              <c:tx>
                <c:strRef>
                  <c:f>' '!$A$39</c:f>
                  <c:strCache>
                    <c:ptCount val="1"/>
                    <c:pt idx="0">
                      <c:v>IL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{A0CE14C5-C1E3-A742-AC5A-2CA9EB2F199E}</c15:txfldGUID>
                      <c15:f>' '!$A$39</c15:f>
                      <c15:dlblFieldTableCache>
                        <c:ptCount val="1"/>
                        <c:pt idx="0">
                          <c:v>IL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6-ACAB-421C-83FC-826041E8F806}"/>
                </c:ext>
              </c:extLst>
            </c:dLbl>
            <c:dLbl>
              <c:idx val="38"/>
              <c:tx>
                <c:strRef>
                  <c:f>' '!$A$40</c:f>
                  <c:strCache>
                    <c:ptCount val="1"/>
                    <c:pt idx="0">
                      <c:v>CT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{C729F92A-EAB7-AF4C-BD9E-4C3BBAE450B0}</c15:txfldGUID>
                      <c15:f>' '!$A$40</c15:f>
                      <c15:dlblFieldTableCache>
                        <c:ptCount val="1"/>
                        <c:pt idx="0">
                          <c:v>CT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7-ACAB-421C-83FC-826041E8F806}"/>
                </c:ext>
              </c:extLst>
            </c:dLbl>
            <c:dLbl>
              <c:idx val="39"/>
              <c:tx>
                <c:strRef>
                  <c:f>' '!$A$41</c:f>
                  <c:strCache>
                    <c:ptCount val="1"/>
                    <c:pt idx="0">
                      <c:v>TR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{DD2368C4-32D3-6A46-837D-8E0561C42E90}</c15:txfldGUID>
                      <c15:f>' '!$A$41</c15:f>
                      <c15:dlblFieldTableCache>
                        <c:ptCount val="1"/>
                        <c:pt idx="0">
                          <c:v>TR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8-ACAB-421C-83FC-826041E8F806}"/>
                </c:ext>
              </c:extLst>
            </c:dLbl>
            <c:dLbl>
              <c:idx val="40"/>
              <c:tx>
                <c:strRef>
                  <c:f>' '!$A$42</c:f>
                  <c:strCache>
                    <c:ptCount val="1"/>
                    <c:pt idx="0">
                      <c:v>GR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{EA363C24-C95B-DA48-B133-B07A4A79E5E2}</c15:txfldGUID>
                      <c15:f>' '!$A$42</c15:f>
                      <c15:dlblFieldTableCache>
                        <c:ptCount val="1"/>
                        <c:pt idx="0">
                          <c:v>GR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9-ACAB-421C-83FC-826041E8F806}"/>
                </c:ext>
              </c:extLst>
            </c:dLbl>
            <c:dLbl>
              <c:idx val="41"/>
              <c:tx>
                <c:strRef>
                  <c:f>' '!$A$43</c:f>
                  <c:strCache>
                    <c:ptCount val="1"/>
                    <c:pt idx="0">
                      <c:v>CL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{B32BB7E6-6D59-7842-8A38-292EB52CF557}</c15:txfldGUID>
                      <c15:f>' '!$A$43</c15:f>
                      <c15:dlblFieldTableCache>
                        <c:ptCount val="1"/>
                        <c:pt idx="0">
                          <c:v>CL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A-ACAB-421C-83FC-826041E8F80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 '!$P$2:$P$43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5.87</c:v>
                </c:pt>
                <c:pt idx="4">
                  <c:v>#N/A</c:v>
                </c:pt>
                <c:pt idx="5">
                  <c:v>4.2699999999999996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4.2700000000000005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3.95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5.87</c:v>
                </c:pt>
                <c:pt idx="41">
                  <c:v>#N/A</c:v>
                </c:pt>
              </c:numCache>
            </c:numRef>
          </c:xVal>
          <c:yVal>
            <c:numRef>
              <c:f>' '!$Q$2:$Q$43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7.870000000000001</c:v>
                </c:pt>
                <c:pt idx="4">
                  <c:v>#N/A</c:v>
                </c:pt>
                <c:pt idx="5">
                  <c:v>6.82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4.72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3.6700000000000004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1.57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B-ACAB-421C-83FC-826041E8F806}"/>
            </c:ext>
          </c:extLst>
        </c:ser>
        <c:ser>
          <c:idx val="3"/>
          <c:order val="4"/>
          <c:tx>
            <c:v>nivel4</c:v>
          </c:tx>
          <c:spPr>
            <a:ln w="19050">
              <a:noFill/>
            </a:ln>
          </c:spPr>
          <c:marker>
            <c:symbol val="picture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0"/>
              <c:tx>
                <c:strRef>
                  <c:f>' '!$A$2</c:f>
                  <c:strCache>
                    <c:ptCount val="1"/>
                    <c:pt idx="0">
                      <c:v>SM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{9C617BF1-8899-014B-92B7-0C89025D2FFA}</c15:txfldGUID>
                      <c15:f>' '!$A$2</c15:f>
                      <c15:dlblFieldTableCache>
                        <c:ptCount val="1"/>
                        <c:pt idx="0">
                          <c:v>SM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C-ACAB-421C-83FC-826041E8F806}"/>
                </c:ext>
              </c:extLst>
            </c:dLbl>
            <c:dLbl>
              <c:idx val="1"/>
              <c:tx>
                <c:strRef>
                  <c:f>' '!$A$3</c:f>
                  <c:strCache>
                    <c:ptCount val="1"/>
                    <c:pt idx="0">
                      <c:v>MM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{685202F6-954B-2643-9E17-2ED00CA5132D}</c15:txfldGUID>
                      <c15:f>' '!$A$3</c15:f>
                      <c15:dlblFieldTableCache>
                        <c:ptCount val="1"/>
                        <c:pt idx="0">
                          <c:v>MM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D-ACAB-421C-83FC-826041E8F806}"/>
                </c:ext>
              </c:extLst>
            </c:dLbl>
            <c:dLbl>
              <c:idx val="2"/>
              <c:tx>
                <c:strRef>
                  <c:f>' '!$A$4</c:f>
                  <c:strCache>
                    <c:ptCount val="1"/>
                    <c:pt idx="0">
                      <c:v>SV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{F227A88C-926F-9B4F-96D5-13090883FD10}</c15:txfldGUID>
                      <c15:f>' '!$A$4</c15:f>
                      <c15:dlblFieldTableCache>
                        <c:ptCount val="1"/>
                        <c:pt idx="0">
                          <c:v>SV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E-ACAB-421C-83FC-826041E8F806}"/>
                </c:ext>
              </c:extLst>
            </c:dLbl>
            <c:dLbl>
              <c:idx val="3"/>
              <c:tx>
                <c:strRef>
                  <c:f>' '!$A$5</c:f>
                  <c:strCache>
                    <c:ptCount val="1"/>
                    <c:pt idx="0">
                      <c:v>BT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{EE85CD4B-61A6-4047-B4A2-E34B9B0262CC}</c15:txfldGUID>
                      <c15:f>' '!$A$5</c15:f>
                      <c15:dlblFieldTableCache>
                        <c:ptCount val="1"/>
                        <c:pt idx="0">
                          <c:v>BT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F-ACAB-421C-83FC-826041E8F806}"/>
                </c:ext>
              </c:extLst>
            </c:dLbl>
            <c:dLbl>
              <c:idx val="4"/>
              <c:tx>
                <c:strRef>
                  <c:f>' '!$A$6</c:f>
                  <c:strCache>
                    <c:ptCount val="1"/>
                    <c:pt idx="0">
                      <c:v>BH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{287DDD10-BE2F-AC47-8B1D-1E00BBD35AE2}</c15:txfldGUID>
                      <c15:f>' '!$A$6</c15:f>
                      <c15:dlblFieldTableCache>
                        <c:ptCount val="1"/>
                        <c:pt idx="0">
                          <c:v>BH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0-ACAB-421C-83FC-826041E8F806}"/>
                </c:ext>
              </c:extLst>
            </c:dLbl>
            <c:dLbl>
              <c:idx val="5"/>
              <c:tx>
                <c:strRef>
                  <c:f>' '!$A$7</c:f>
                  <c:strCache>
                    <c:ptCount val="1"/>
                    <c:pt idx="0">
                      <c:v>SJ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{B24D2250-BC3F-4645-828A-B639B1677F34}</c15:txfldGUID>
                      <c15:f>' '!$A$7</c15:f>
                      <c15:dlblFieldTableCache>
                        <c:ptCount val="1"/>
                        <c:pt idx="0">
                          <c:v>SJ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1-ACAB-421C-83FC-826041E8F806}"/>
                </c:ext>
              </c:extLst>
            </c:dLbl>
            <c:dLbl>
              <c:idx val="6"/>
              <c:tx>
                <c:strRef>
                  <c:f>' '!$A$8</c:f>
                  <c:strCache>
                    <c:ptCount val="1"/>
                    <c:pt idx="0">
                      <c:v>CJ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{524FC6E2-AB7C-5E49-9B3C-A32EB238914F}</c15:txfldGUID>
                      <c15:f>' '!$A$8</c15:f>
                      <c15:dlblFieldTableCache>
                        <c:ptCount val="1"/>
                        <c:pt idx="0">
                          <c:v>CJ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2-ACAB-421C-83FC-826041E8F806}"/>
                </c:ext>
              </c:extLst>
            </c:dLbl>
            <c:dLbl>
              <c:idx val="7"/>
              <c:tx>
                <c:strRef>
                  <c:f>' '!$A$9</c:f>
                  <c:strCache>
                    <c:ptCount val="1"/>
                    <c:pt idx="0">
                      <c:v>BN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{8252121B-EFB8-E545-9436-5647F4AD6EA1}</c15:txfldGUID>
                      <c15:f>' '!$A$9</c15:f>
                      <c15:dlblFieldTableCache>
                        <c:ptCount val="1"/>
                        <c:pt idx="0">
                          <c:v>BN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3-ACAB-421C-83FC-826041E8F806}"/>
                </c:ext>
              </c:extLst>
            </c:dLbl>
            <c:dLbl>
              <c:idx val="8"/>
              <c:tx>
                <c:strRef>
                  <c:f>' '!$A$10</c:f>
                  <c:strCache>
                    <c:ptCount val="1"/>
                    <c:pt idx="0">
                      <c:v>NT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{323AEAF4-56B8-D548-A98B-61A71B72CC1A}</c15:txfldGUID>
                      <c15:f>' '!$A$10</c15:f>
                      <c15:dlblFieldTableCache>
                        <c:ptCount val="1"/>
                        <c:pt idx="0">
                          <c:v>NT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4-ACAB-421C-83FC-826041E8F806}"/>
                </c:ext>
              </c:extLst>
            </c:dLbl>
            <c:dLbl>
              <c:idx val="9"/>
              <c:tx>
                <c:strRef>
                  <c:f>' '!$A$11</c:f>
                  <c:strCache>
                    <c:ptCount val="1"/>
                    <c:pt idx="0">
                      <c:v>IS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{F5346EEE-6D33-5245-8699-89EDBF76DE5A}</c15:txfldGUID>
                      <c15:f>' '!$A$11</c15:f>
                      <c15:dlblFieldTableCache>
                        <c:ptCount val="1"/>
                        <c:pt idx="0">
                          <c:v>IS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5-ACAB-421C-83FC-826041E8F806}"/>
                </c:ext>
              </c:extLst>
            </c:dLbl>
            <c:dLbl>
              <c:idx val="10"/>
              <c:tx>
                <c:strRef>
                  <c:f>' '!$A$12</c:f>
                  <c:strCache>
                    <c:ptCount val="1"/>
                    <c:pt idx="0">
                      <c:v>AR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{C849704B-0597-CD4F-9E16-D590E40799D5}</c15:txfldGUID>
                      <c15:f>' '!$A$12</c15:f>
                      <c15:dlblFieldTableCache>
                        <c:ptCount val="1"/>
                        <c:pt idx="0">
                          <c:v>AR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6-ACAB-421C-83FC-826041E8F806}"/>
                </c:ext>
              </c:extLst>
            </c:dLbl>
            <c:dLbl>
              <c:idx val="11"/>
              <c:tx>
                <c:strRef>
                  <c:f>' '!$A$13</c:f>
                  <c:strCache>
                    <c:ptCount val="1"/>
                    <c:pt idx="0">
                      <c:v>AB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{C0C975E8-C4A2-2C4D-8EDC-FA9EC04E9E17}</c15:txfldGUID>
                      <c15:f>' '!$A$13</c15:f>
                      <c15:dlblFieldTableCache>
                        <c:ptCount val="1"/>
                        <c:pt idx="0">
                          <c:v>AB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7-ACAB-421C-83FC-826041E8F806}"/>
                </c:ext>
              </c:extLst>
            </c:dLbl>
            <c:dLbl>
              <c:idx val="12"/>
              <c:tx>
                <c:strRef>
                  <c:f>' '!$A$14</c:f>
                  <c:strCache>
                    <c:ptCount val="1"/>
                    <c:pt idx="0">
                      <c:v>MS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{F179FF48-A82B-0744-A91A-608D11F76504}</c15:txfldGUID>
                      <c15:f>' '!$A$14</c15:f>
                      <c15:dlblFieldTableCache>
                        <c:ptCount val="1"/>
                        <c:pt idx="0">
                          <c:v>MS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8-ACAB-421C-83FC-826041E8F806}"/>
                </c:ext>
              </c:extLst>
            </c:dLbl>
            <c:dLbl>
              <c:idx val="13"/>
              <c:tx>
                <c:strRef>
                  <c:f>' '!$A$15</c:f>
                  <c:strCache>
                    <c:ptCount val="1"/>
                    <c:pt idx="0">
                      <c:v>HR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{5FAC7318-8268-9D4A-AE12-FB5CB9073083}</c15:txfldGUID>
                      <c15:f>' '!$A$15</c15:f>
                      <c15:dlblFieldTableCache>
                        <c:ptCount val="1"/>
                        <c:pt idx="0">
                          <c:v>HR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9-ACAB-421C-83FC-826041E8F806}"/>
                </c:ext>
              </c:extLst>
            </c:dLbl>
            <c:dLbl>
              <c:idx val="14"/>
              <c:tx>
                <c:strRef>
                  <c:f>' '!$A$16</c:f>
                  <c:strCache>
                    <c:ptCount val="1"/>
                    <c:pt idx="0">
                      <c:v>BC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{F6FAD88F-975D-5B4A-B522-C180016408E8}</c15:txfldGUID>
                      <c15:f>' '!$A$16</c15:f>
                      <c15:dlblFieldTableCache>
                        <c:ptCount val="1"/>
                        <c:pt idx="0">
                          <c:v>BC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A-ACAB-421C-83FC-826041E8F806}"/>
                </c:ext>
              </c:extLst>
            </c:dLbl>
            <c:dLbl>
              <c:idx val="15"/>
              <c:tx>
                <c:strRef>
                  <c:f>' '!$A$17</c:f>
                  <c:strCache>
                    <c:ptCount val="1"/>
                    <c:pt idx="0">
                      <c:v>VS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{68AD9BF0-7884-A549-900D-5D7994B83A15}</c15:txfldGUID>
                      <c15:f>' '!$A$17</c15:f>
                      <c15:dlblFieldTableCache>
                        <c:ptCount val="1"/>
                        <c:pt idx="0">
                          <c:v>VS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B-ACAB-421C-83FC-826041E8F806}"/>
                </c:ext>
              </c:extLst>
            </c:dLbl>
            <c:dLbl>
              <c:idx val="16"/>
              <c:tx>
                <c:strRef>
                  <c:f>' '!$A$18</c:f>
                  <c:strCache>
                    <c:ptCount val="1"/>
                    <c:pt idx="0">
                      <c:v>TM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{4FA0E476-72B6-7C4C-987A-0EFBD2CDD686}</c15:txfldGUID>
                      <c15:f>' '!$A$18</c15:f>
                      <c15:dlblFieldTableCache>
                        <c:ptCount val="1"/>
                        <c:pt idx="0">
                          <c:v>TM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C-ACAB-421C-83FC-826041E8F806}"/>
                </c:ext>
              </c:extLst>
            </c:dLbl>
            <c:dLbl>
              <c:idx val="17"/>
              <c:tx>
                <c:strRef>
                  <c:f>' '!$A$19</c:f>
                  <c:strCache>
                    <c:ptCount val="1"/>
                    <c:pt idx="0">
                      <c:v>HD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{5FD0B825-FD4C-DB4A-A3F9-0D6CCA9C24AD}</c15:txfldGUID>
                      <c15:f>' '!$A$19</c15:f>
                      <c15:dlblFieldTableCache>
                        <c:ptCount val="1"/>
                        <c:pt idx="0">
                          <c:v>HD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D-ACAB-421C-83FC-826041E8F806}"/>
                </c:ext>
              </c:extLst>
            </c:dLbl>
            <c:dLbl>
              <c:idx val="18"/>
              <c:tx>
                <c:strRef>
                  <c:f>' '!$A$20</c:f>
                  <c:strCache>
                    <c:ptCount val="1"/>
                    <c:pt idx="0">
                      <c:v>SB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{F01ED85F-08AB-CF4F-AC10-44B137F3966D}</c15:txfldGUID>
                      <c15:f>' '!$A$20</c15:f>
                      <c15:dlblFieldTableCache>
                        <c:ptCount val="1"/>
                        <c:pt idx="0">
                          <c:v>SB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E-ACAB-421C-83FC-826041E8F806}"/>
                </c:ext>
              </c:extLst>
            </c:dLbl>
            <c:dLbl>
              <c:idx val="19"/>
              <c:tx>
                <c:strRef>
                  <c:f>' '!$A$21</c:f>
                  <c:strCache>
                    <c:ptCount val="1"/>
                    <c:pt idx="0">
                      <c:v>BV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{568334B2-99FE-A742-943B-9429D4011B0E}</c15:txfldGUID>
                      <c15:f>' '!$A$21</c15:f>
                      <c15:dlblFieldTableCache>
                        <c:ptCount val="1"/>
                        <c:pt idx="0">
                          <c:v>BV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F-ACAB-421C-83FC-826041E8F806}"/>
                </c:ext>
              </c:extLst>
            </c:dLbl>
            <c:dLbl>
              <c:idx val="20"/>
              <c:tx>
                <c:strRef>
                  <c:f>' '!$A$22</c:f>
                  <c:strCache>
                    <c:ptCount val="1"/>
                    <c:pt idx="0">
                      <c:v>CV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{82EAB7E5-2EC5-6E46-AB29-C0F41FBB8C0F}</c15:txfldGUID>
                      <c15:f>' '!$A$22</c15:f>
                      <c15:dlblFieldTableCache>
                        <c:ptCount val="1"/>
                        <c:pt idx="0">
                          <c:v>CV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0-ACAB-421C-83FC-826041E8F806}"/>
                </c:ext>
              </c:extLst>
            </c:dLbl>
            <c:dLbl>
              <c:idx val="21"/>
              <c:tx>
                <c:strRef>
                  <c:f>' '!$A$23</c:f>
                  <c:strCache>
                    <c:ptCount val="1"/>
                    <c:pt idx="0">
                      <c:v>VN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{9B948AC7-974E-6B48-BC81-D3760175A189}</c15:txfldGUID>
                      <c15:f>' '!$A$23</c15:f>
                      <c15:dlblFieldTableCache>
                        <c:ptCount val="1"/>
                        <c:pt idx="0">
                          <c:v>VN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1-ACAB-421C-83FC-826041E8F806}"/>
                </c:ext>
              </c:extLst>
            </c:dLbl>
            <c:dLbl>
              <c:idx val="22"/>
              <c:tx>
                <c:strRef>
                  <c:f>' '!$A$24</c:f>
                  <c:strCache>
                    <c:ptCount val="1"/>
                    <c:pt idx="0">
                      <c:v>GL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{3D6A93F7-BBE3-6C4F-914A-C1A414DC23DA}</c15:txfldGUID>
                      <c15:f>' '!$A$24</c15:f>
                      <c15:dlblFieldTableCache>
                        <c:ptCount val="1"/>
                        <c:pt idx="0">
                          <c:v>GL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2-ACAB-421C-83FC-826041E8F806}"/>
                </c:ext>
              </c:extLst>
            </c:dLbl>
            <c:dLbl>
              <c:idx val="23"/>
              <c:tx>
                <c:strRef>
                  <c:f>' '!$A$25</c:f>
                  <c:strCache>
                    <c:ptCount val="1"/>
                    <c:pt idx="0">
                      <c:v>CS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{66D2BA6C-08CB-ED4C-943E-829AACE40BEA}</c15:txfldGUID>
                      <c15:f>' '!$A$25</c15:f>
                      <c15:dlblFieldTableCache>
                        <c:ptCount val="1"/>
                        <c:pt idx="0">
                          <c:v>CS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3-ACAB-421C-83FC-826041E8F806}"/>
                </c:ext>
              </c:extLst>
            </c:dLbl>
            <c:dLbl>
              <c:idx val="24"/>
              <c:tx>
                <c:strRef>
                  <c:f>' '!$A$26</c:f>
                  <c:strCache>
                    <c:ptCount val="1"/>
                    <c:pt idx="0">
                      <c:v>GJ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{B167DEA7-DDE7-BE4D-8C65-627DDDABFF0C}</c15:txfldGUID>
                      <c15:f>' '!$A$26</c15:f>
                      <c15:dlblFieldTableCache>
                        <c:ptCount val="1"/>
                        <c:pt idx="0">
                          <c:v>GJ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4-ACAB-421C-83FC-826041E8F806}"/>
                </c:ext>
              </c:extLst>
            </c:dLbl>
            <c:dLbl>
              <c:idx val="25"/>
              <c:tx>
                <c:strRef>
                  <c:f>' '!$A$27</c:f>
                  <c:strCache>
                    <c:ptCount val="1"/>
                    <c:pt idx="0">
                      <c:v>VL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{6CF8B73B-973C-FE4A-879D-A15381D744D3}</c15:txfldGUID>
                      <c15:f>' '!$A$27</c15:f>
                      <c15:dlblFieldTableCache>
                        <c:ptCount val="1"/>
                        <c:pt idx="0">
                          <c:v>VL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5-ACAB-421C-83FC-826041E8F806}"/>
                </c:ext>
              </c:extLst>
            </c:dLbl>
            <c:dLbl>
              <c:idx val="26"/>
              <c:tx>
                <c:strRef>
                  <c:f>' '!$A$28</c:f>
                  <c:strCache>
                    <c:ptCount val="1"/>
                    <c:pt idx="0">
                      <c:v>AG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{CD01D62E-0A9A-C341-88AF-A940648CC121}</c15:txfldGUID>
                      <c15:f>' '!$A$28</c15:f>
                      <c15:dlblFieldTableCache>
                        <c:ptCount val="1"/>
                        <c:pt idx="0">
                          <c:v>AG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6-ACAB-421C-83FC-826041E8F806}"/>
                </c:ext>
              </c:extLst>
            </c:dLbl>
            <c:dLbl>
              <c:idx val="27"/>
              <c:tx>
                <c:strRef>
                  <c:f>' '!$A$29</c:f>
                  <c:strCache>
                    <c:ptCount val="1"/>
                    <c:pt idx="0">
                      <c:v>DB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{6064C32F-98CD-7A4D-9DBD-845BA072DB0D}</c15:txfldGUID>
                      <c15:f>' '!$A$29</c15:f>
                      <c15:dlblFieldTableCache>
                        <c:ptCount val="1"/>
                        <c:pt idx="0">
                          <c:v>DB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7-ACAB-421C-83FC-826041E8F806}"/>
                </c:ext>
              </c:extLst>
            </c:dLbl>
            <c:dLbl>
              <c:idx val="28"/>
              <c:tx>
                <c:strRef>
                  <c:f>' '!$A$30</c:f>
                  <c:strCache>
                    <c:ptCount val="1"/>
                    <c:pt idx="0">
                      <c:v>PH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{338B04B0-C761-3443-A843-39D99DC44DFB}</c15:txfldGUID>
                      <c15:f>' '!$A$30</c15:f>
                      <c15:dlblFieldTableCache>
                        <c:ptCount val="1"/>
                        <c:pt idx="0">
                          <c:v>PH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8-ACAB-421C-83FC-826041E8F806}"/>
                </c:ext>
              </c:extLst>
            </c:dLbl>
            <c:dLbl>
              <c:idx val="29"/>
              <c:tx>
                <c:strRef>
                  <c:f>' '!$A$31</c:f>
                  <c:strCache>
                    <c:ptCount val="1"/>
                    <c:pt idx="0">
                      <c:v>BZ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{DEBEDDB2-A85F-1849-9274-325702FADE9E}</c15:txfldGUID>
                      <c15:f>' '!$A$31</c15:f>
                      <c15:dlblFieldTableCache>
                        <c:ptCount val="1"/>
                        <c:pt idx="0">
                          <c:v>BZ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9-ACAB-421C-83FC-826041E8F806}"/>
                </c:ext>
              </c:extLst>
            </c:dLbl>
            <c:dLbl>
              <c:idx val="30"/>
              <c:tx>
                <c:strRef>
                  <c:f>' '!$A$32</c:f>
                  <c:strCache>
                    <c:ptCount val="1"/>
                    <c:pt idx="0">
                      <c:v>BR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{73214D86-0021-834A-BDA7-71A17F1195E7}</c15:txfldGUID>
                      <c15:f>' '!$A$32</c15:f>
                      <c15:dlblFieldTableCache>
                        <c:ptCount val="1"/>
                        <c:pt idx="0">
                          <c:v>BR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A-ACAB-421C-83FC-826041E8F806}"/>
                </c:ext>
              </c:extLst>
            </c:dLbl>
            <c:dLbl>
              <c:idx val="31"/>
              <c:tx>
                <c:strRef>
                  <c:f>' '!$A$33</c:f>
                  <c:strCache>
                    <c:ptCount val="1"/>
                    <c:pt idx="0">
                      <c:v>TL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{842F803B-7D3A-B446-9291-5FE3FD9C779F}</c15:txfldGUID>
                      <c15:f>' '!$A$33</c15:f>
                      <c15:dlblFieldTableCache>
                        <c:ptCount val="1"/>
                        <c:pt idx="0">
                          <c:v>TL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B-ACAB-421C-83FC-826041E8F806}"/>
                </c:ext>
              </c:extLst>
            </c:dLbl>
            <c:dLbl>
              <c:idx val="32"/>
              <c:tx>
                <c:strRef>
                  <c:f>' '!$A$34</c:f>
                  <c:strCache>
                    <c:ptCount val="1"/>
                    <c:pt idx="0">
                      <c:v>MH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{D2EB0C31-D7AE-8148-BAF3-6BF21C4A4689}</c15:txfldGUID>
                      <c15:f>' '!$A$34</c15:f>
                      <c15:dlblFieldTableCache>
                        <c:ptCount val="1"/>
                        <c:pt idx="0">
                          <c:v>MH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C-ACAB-421C-83FC-826041E8F806}"/>
                </c:ext>
              </c:extLst>
            </c:dLbl>
            <c:dLbl>
              <c:idx val="33"/>
              <c:tx>
                <c:strRef>
                  <c:f>' '!$A$35</c:f>
                  <c:strCache>
                    <c:ptCount val="1"/>
                    <c:pt idx="0">
                      <c:v>DJ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{D1A3278D-A770-CF47-B9E7-7FE06CB1AD3C}</c15:txfldGUID>
                      <c15:f>' '!$A$35</c15:f>
                      <c15:dlblFieldTableCache>
                        <c:ptCount val="1"/>
                        <c:pt idx="0">
                          <c:v>DJ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D-ACAB-421C-83FC-826041E8F806}"/>
                </c:ext>
              </c:extLst>
            </c:dLbl>
            <c:dLbl>
              <c:idx val="34"/>
              <c:tx>
                <c:strRef>
                  <c:f>' '!$A$36</c:f>
                  <c:strCache>
                    <c:ptCount val="1"/>
                    <c:pt idx="0">
                      <c:v>OT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{21FE6C81-E6E8-9840-82BB-98790506FC73}</c15:txfldGUID>
                      <c15:f>' '!$A$36</c15:f>
                      <c15:dlblFieldTableCache>
                        <c:ptCount val="1"/>
                        <c:pt idx="0">
                          <c:v>OT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E-ACAB-421C-83FC-826041E8F806}"/>
                </c:ext>
              </c:extLst>
            </c:dLbl>
            <c:dLbl>
              <c:idx val="35"/>
              <c:tx>
                <c:strRef>
                  <c:f>' '!$A$37</c:f>
                  <c:strCache>
                    <c:ptCount val="1"/>
                    <c:pt idx="0">
                      <c:v>B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{675FCE08-7294-D549-BD85-8E32179EF842}</c15:txfldGUID>
                      <c15:f>' '!$A$37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F-ACAB-421C-83FC-826041E8F806}"/>
                </c:ext>
              </c:extLst>
            </c:dLbl>
            <c:dLbl>
              <c:idx val="36"/>
              <c:tx>
                <c:strRef>
                  <c:f>' '!$A$38</c:f>
                  <c:strCache>
                    <c:ptCount val="1"/>
                    <c:pt idx="0">
                      <c:v>IF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{961AF98C-3732-2E4C-9AD5-714721370C53}</c15:txfldGUID>
                      <c15:f>' '!$A$38</c15:f>
                      <c15:dlblFieldTableCache>
                        <c:ptCount val="1"/>
                        <c:pt idx="0">
                          <c:v>IF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0-ACAB-421C-83FC-826041E8F806}"/>
                </c:ext>
              </c:extLst>
            </c:dLbl>
            <c:dLbl>
              <c:idx val="37"/>
              <c:tx>
                <c:strRef>
                  <c:f>' '!$A$39</c:f>
                  <c:strCache>
                    <c:ptCount val="1"/>
                    <c:pt idx="0">
                      <c:v>IL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{C008BE6D-356A-7045-8A5C-AE93266A7AA7}</c15:txfldGUID>
                      <c15:f>' '!$A$39</c15:f>
                      <c15:dlblFieldTableCache>
                        <c:ptCount val="1"/>
                        <c:pt idx="0">
                          <c:v>IL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1-ACAB-421C-83FC-826041E8F806}"/>
                </c:ext>
              </c:extLst>
            </c:dLbl>
            <c:dLbl>
              <c:idx val="38"/>
              <c:tx>
                <c:strRef>
                  <c:f>' '!$A$40</c:f>
                  <c:strCache>
                    <c:ptCount val="1"/>
                    <c:pt idx="0">
                      <c:v>CT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{64B12E79-2E32-0A4F-A19A-399E17F36D3F}</c15:txfldGUID>
                      <c15:f>' '!$A$40</c15:f>
                      <c15:dlblFieldTableCache>
                        <c:ptCount val="1"/>
                        <c:pt idx="0">
                          <c:v>CT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2-ACAB-421C-83FC-826041E8F806}"/>
                </c:ext>
              </c:extLst>
            </c:dLbl>
            <c:dLbl>
              <c:idx val="39"/>
              <c:tx>
                <c:strRef>
                  <c:f>' '!$A$41</c:f>
                  <c:strCache>
                    <c:ptCount val="1"/>
                    <c:pt idx="0">
                      <c:v>TR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{356FCE6D-894E-D949-8418-6A7D97B7C55B}</c15:txfldGUID>
                      <c15:f>' '!$A$41</c15:f>
                      <c15:dlblFieldTableCache>
                        <c:ptCount val="1"/>
                        <c:pt idx="0">
                          <c:v>TR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3-ACAB-421C-83FC-826041E8F806}"/>
                </c:ext>
              </c:extLst>
            </c:dLbl>
            <c:dLbl>
              <c:idx val="40"/>
              <c:tx>
                <c:strRef>
                  <c:f>' '!$A$42</c:f>
                  <c:strCache>
                    <c:ptCount val="1"/>
                    <c:pt idx="0">
                      <c:v>GR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{2D7EC31D-F886-744E-BE64-BA76A58E209C}</c15:txfldGUID>
                      <c15:f>' '!$A$42</c15:f>
                      <c15:dlblFieldTableCache>
                        <c:ptCount val="1"/>
                        <c:pt idx="0">
                          <c:v>GR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4-ACAB-421C-83FC-826041E8F806}"/>
                </c:ext>
              </c:extLst>
            </c:dLbl>
            <c:dLbl>
              <c:idx val="41"/>
              <c:tx>
                <c:strRef>
                  <c:f>' '!$A$43</c:f>
                  <c:strCache>
                    <c:ptCount val="1"/>
                    <c:pt idx="0">
                      <c:v>CL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{22BBDCA2-46AC-8847-9677-A8B8E072CD97}</c15:txfldGUID>
                      <c15:f>' '!$A$43</c15:f>
                      <c15:dlblFieldTableCache>
                        <c:ptCount val="1"/>
                        <c:pt idx="0">
                          <c:v>CL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5-ACAB-421C-83FC-826041E8F80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 '!$R$2:$R$43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5.8699999999999992</c:v>
                </c:pt>
                <c:pt idx="29">
                  <c:v>#N/A</c:v>
                </c:pt>
                <c:pt idx="30">
                  <c:v>#N/A</c:v>
                </c:pt>
                <c:pt idx="31">
                  <c:v>7.7899999999999983</c:v>
                </c:pt>
                <c:pt idx="32">
                  <c:v>#N/A</c:v>
                </c:pt>
                <c:pt idx="33">
                  <c:v>3.6300000000000003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'!$S$2:$S$43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3.67</c:v>
                </c:pt>
                <c:pt idx="29">
                  <c:v>#N/A</c:v>
                </c:pt>
                <c:pt idx="30">
                  <c:v>#N/A</c:v>
                </c:pt>
                <c:pt idx="31">
                  <c:v>3.67</c:v>
                </c:pt>
                <c:pt idx="32">
                  <c:v>#N/A</c:v>
                </c:pt>
                <c:pt idx="33">
                  <c:v>2.62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D6-ACAB-421C-83FC-826041E8F806}"/>
            </c:ext>
          </c:extLst>
        </c:ser>
        <c:ser>
          <c:idx val="6"/>
          <c:order val="5"/>
          <c:tx>
            <c:v>Nivel5</c:v>
          </c:tx>
          <c:spPr>
            <a:ln w="19050">
              <a:noFill/>
            </a:ln>
          </c:spPr>
          <c:marker>
            <c:symbol val="picture"/>
            <c:spPr>
              <a:blipFill>
                <a:blip xmlns:r="http://schemas.openxmlformats.org/officeDocument/2006/relationships" r:embed="rId5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0"/>
              <c:tx>
                <c:strRef>
                  <c:f>' '!$A$2</c:f>
                  <c:strCache>
                    <c:ptCount val="1"/>
                    <c:pt idx="0">
                      <c:v>SM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{EE5A7EEF-40BF-434A-9D4A-C95ED10384F1}</c15:txfldGUID>
                      <c15:f>' '!$A$2</c15:f>
                      <c15:dlblFieldTableCache>
                        <c:ptCount val="1"/>
                        <c:pt idx="0">
                          <c:v>SM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7-ACAB-421C-83FC-826041E8F806}"/>
                </c:ext>
              </c:extLst>
            </c:dLbl>
            <c:dLbl>
              <c:idx val="1"/>
              <c:tx>
                <c:strRef>
                  <c:f>' '!$A$3</c:f>
                  <c:strCache>
                    <c:ptCount val="1"/>
                    <c:pt idx="0">
                      <c:v>MM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{8EB3CC30-5F6C-CC41-B55C-5F41FACF7AB9}</c15:txfldGUID>
                      <c15:f>' '!$A$3</c15:f>
                      <c15:dlblFieldTableCache>
                        <c:ptCount val="1"/>
                        <c:pt idx="0">
                          <c:v>MM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8-ACAB-421C-83FC-826041E8F806}"/>
                </c:ext>
              </c:extLst>
            </c:dLbl>
            <c:dLbl>
              <c:idx val="2"/>
              <c:tx>
                <c:strRef>
                  <c:f>' '!$A$4</c:f>
                  <c:strCache>
                    <c:ptCount val="1"/>
                    <c:pt idx="0">
                      <c:v>SV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{9C6FC081-C901-B043-909C-3173F207772B}</c15:txfldGUID>
                      <c15:f>' '!$A$4</c15:f>
                      <c15:dlblFieldTableCache>
                        <c:ptCount val="1"/>
                        <c:pt idx="0">
                          <c:v>SV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9-ACAB-421C-83FC-826041E8F806}"/>
                </c:ext>
              </c:extLst>
            </c:dLbl>
            <c:dLbl>
              <c:idx val="3"/>
              <c:tx>
                <c:strRef>
                  <c:f>' '!$A$5</c:f>
                  <c:strCache>
                    <c:ptCount val="1"/>
                    <c:pt idx="0">
                      <c:v>BT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{F064CAE0-FCEF-0943-98B0-9E51FFF6260C}</c15:txfldGUID>
                      <c15:f>' '!$A$5</c15:f>
                      <c15:dlblFieldTableCache>
                        <c:ptCount val="1"/>
                        <c:pt idx="0">
                          <c:v>BT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A-ACAB-421C-83FC-826041E8F806}"/>
                </c:ext>
              </c:extLst>
            </c:dLbl>
            <c:dLbl>
              <c:idx val="4"/>
              <c:tx>
                <c:strRef>
                  <c:f>' '!$A$6</c:f>
                  <c:strCache>
                    <c:ptCount val="1"/>
                    <c:pt idx="0">
                      <c:v>BH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{9E2AFA83-F3D2-464C-AFE5-E8D784E9C02B}</c15:txfldGUID>
                      <c15:f>' '!$A$6</c15:f>
                      <c15:dlblFieldTableCache>
                        <c:ptCount val="1"/>
                        <c:pt idx="0">
                          <c:v>BH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B-ACAB-421C-83FC-826041E8F806}"/>
                </c:ext>
              </c:extLst>
            </c:dLbl>
            <c:dLbl>
              <c:idx val="5"/>
              <c:tx>
                <c:strRef>
                  <c:f>' '!$A$7</c:f>
                  <c:strCache>
                    <c:ptCount val="1"/>
                    <c:pt idx="0">
                      <c:v>SJ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{3AC4966D-E2F3-C544-88AA-02918EE8C4F9}</c15:txfldGUID>
                      <c15:f>' '!$A$7</c15:f>
                      <c15:dlblFieldTableCache>
                        <c:ptCount val="1"/>
                        <c:pt idx="0">
                          <c:v>SJ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C-ACAB-421C-83FC-826041E8F806}"/>
                </c:ext>
              </c:extLst>
            </c:dLbl>
            <c:dLbl>
              <c:idx val="6"/>
              <c:tx>
                <c:strRef>
                  <c:f>' '!$A$8</c:f>
                  <c:strCache>
                    <c:ptCount val="1"/>
                    <c:pt idx="0">
                      <c:v>CJ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{D40565E7-BBED-534C-8FD0-6D978389B198}</c15:txfldGUID>
                      <c15:f>' '!$A$8</c15:f>
                      <c15:dlblFieldTableCache>
                        <c:ptCount val="1"/>
                        <c:pt idx="0">
                          <c:v>CJ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D-ACAB-421C-83FC-826041E8F806}"/>
                </c:ext>
              </c:extLst>
            </c:dLbl>
            <c:dLbl>
              <c:idx val="7"/>
              <c:tx>
                <c:strRef>
                  <c:f>' '!$A$9</c:f>
                  <c:strCache>
                    <c:ptCount val="1"/>
                    <c:pt idx="0">
                      <c:v>BN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{E65AB984-2C9D-7B44-B676-F9293C6E1F32}</c15:txfldGUID>
                      <c15:f>' '!$A$9</c15:f>
                      <c15:dlblFieldTableCache>
                        <c:ptCount val="1"/>
                        <c:pt idx="0">
                          <c:v>BN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E-ACAB-421C-83FC-826041E8F806}"/>
                </c:ext>
              </c:extLst>
            </c:dLbl>
            <c:dLbl>
              <c:idx val="8"/>
              <c:tx>
                <c:strRef>
                  <c:f>' '!$A$10</c:f>
                  <c:strCache>
                    <c:ptCount val="1"/>
                    <c:pt idx="0">
                      <c:v>NT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{FB08B7E6-2CDD-8049-89A7-56CB7A3DF2E0}</c15:txfldGUID>
                      <c15:f>' '!$A$10</c15:f>
                      <c15:dlblFieldTableCache>
                        <c:ptCount val="1"/>
                        <c:pt idx="0">
                          <c:v>NT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F-ACAB-421C-83FC-826041E8F806}"/>
                </c:ext>
              </c:extLst>
            </c:dLbl>
            <c:dLbl>
              <c:idx val="9"/>
              <c:tx>
                <c:strRef>
                  <c:f>' '!$A$11</c:f>
                  <c:strCache>
                    <c:ptCount val="1"/>
                    <c:pt idx="0">
                      <c:v>IS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{BAF60B6E-5ECF-5B45-9892-F737E20D8BB9}</c15:txfldGUID>
                      <c15:f>' '!$A$11</c15:f>
                      <c15:dlblFieldTableCache>
                        <c:ptCount val="1"/>
                        <c:pt idx="0">
                          <c:v>IS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0-ACAB-421C-83FC-826041E8F806}"/>
                </c:ext>
              </c:extLst>
            </c:dLbl>
            <c:dLbl>
              <c:idx val="10"/>
              <c:tx>
                <c:strRef>
                  <c:f>' '!$A$12</c:f>
                  <c:strCache>
                    <c:ptCount val="1"/>
                    <c:pt idx="0">
                      <c:v>AR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{E51605E9-5DCB-1146-BFC4-EDA631B093E4}</c15:txfldGUID>
                      <c15:f>' '!$A$12</c15:f>
                      <c15:dlblFieldTableCache>
                        <c:ptCount val="1"/>
                        <c:pt idx="0">
                          <c:v>AR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1-ACAB-421C-83FC-826041E8F806}"/>
                </c:ext>
              </c:extLst>
            </c:dLbl>
            <c:dLbl>
              <c:idx val="11"/>
              <c:tx>
                <c:strRef>
                  <c:f>' '!$A$13</c:f>
                  <c:strCache>
                    <c:ptCount val="1"/>
                    <c:pt idx="0">
                      <c:v>AB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{A4090E87-704A-7244-9FD1-805A5F6114B4}</c15:txfldGUID>
                      <c15:f>' '!$A$13</c15:f>
                      <c15:dlblFieldTableCache>
                        <c:ptCount val="1"/>
                        <c:pt idx="0">
                          <c:v>AB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2-ACAB-421C-83FC-826041E8F806}"/>
                </c:ext>
              </c:extLst>
            </c:dLbl>
            <c:dLbl>
              <c:idx val="12"/>
              <c:tx>
                <c:strRef>
                  <c:f>' '!$A$14</c:f>
                  <c:strCache>
                    <c:ptCount val="1"/>
                    <c:pt idx="0">
                      <c:v>MS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{75F16B91-590C-4241-A1B6-8A943FAD3533}</c15:txfldGUID>
                      <c15:f>' '!$A$14</c15:f>
                      <c15:dlblFieldTableCache>
                        <c:ptCount val="1"/>
                        <c:pt idx="0">
                          <c:v>MS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3-ACAB-421C-83FC-826041E8F806}"/>
                </c:ext>
              </c:extLst>
            </c:dLbl>
            <c:dLbl>
              <c:idx val="13"/>
              <c:tx>
                <c:strRef>
                  <c:f>' '!$A$15</c:f>
                  <c:strCache>
                    <c:ptCount val="1"/>
                    <c:pt idx="0">
                      <c:v>HR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{386CC295-50C5-3849-85F6-062BAFEFB2BE}</c15:txfldGUID>
                      <c15:f>' '!$A$15</c15:f>
                      <c15:dlblFieldTableCache>
                        <c:ptCount val="1"/>
                        <c:pt idx="0">
                          <c:v>HR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4-ACAB-421C-83FC-826041E8F806}"/>
                </c:ext>
              </c:extLst>
            </c:dLbl>
            <c:dLbl>
              <c:idx val="14"/>
              <c:tx>
                <c:strRef>
                  <c:f>' '!$A$16</c:f>
                  <c:strCache>
                    <c:ptCount val="1"/>
                    <c:pt idx="0">
                      <c:v>BC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{42A20686-9E0A-A64E-9A65-7B12C4052C9E}</c15:txfldGUID>
                      <c15:f>' '!$A$16</c15:f>
                      <c15:dlblFieldTableCache>
                        <c:ptCount val="1"/>
                        <c:pt idx="0">
                          <c:v>BC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5-ACAB-421C-83FC-826041E8F806}"/>
                </c:ext>
              </c:extLst>
            </c:dLbl>
            <c:dLbl>
              <c:idx val="15"/>
              <c:tx>
                <c:strRef>
                  <c:f>' '!$A$17</c:f>
                  <c:strCache>
                    <c:ptCount val="1"/>
                    <c:pt idx="0">
                      <c:v>VS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{9E629C34-B03A-794D-858A-8E1115B96184}</c15:txfldGUID>
                      <c15:f>' '!$A$17</c15:f>
                      <c15:dlblFieldTableCache>
                        <c:ptCount val="1"/>
                        <c:pt idx="0">
                          <c:v>VS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6-ACAB-421C-83FC-826041E8F806}"/>
                </c:ext>
              </c:extLst>
            </c:dLbl>
            <c:dLbl>
              <c:idx val="16"/>
              <c:tx>
                <c:strRef>
                  <c:f>' '!$A$18</c:f>
                  <c:strCache>
                    <c:ptCount val="1"/>
                    <c:pt idx="0">
                      <c:v>TM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{DDADEA77-990D-294E-A1F1-207DCB429D47}</c15:txfldGUID>
                      <c15:f>' '!$A$18</c15:f>
                      <c15:dlblFieldTableCache>
                        <c:ptCount val="1"/>
                        <c:pt idx="0">
                          <c:v>TM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7-ACAB-421C-83FC-826041E8F806}"/>
                </c:ext>
              </c:extLst>
            </c:dLbl>
            <c:dLbl>
              <c:idx val="17"/>
              <c:tx>
                <c:strRef>
                  <c:f>' '!$A$19</c:f>
                  <c:strCache>
                    <c:ptCount val="1"/>
                    <c:pt idx="0">
                      <c:v>HD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{0AC78710-D203-AA43-8E5F-F51388475F59}</c15:txfldGUID>
                      <c15:f>' '!$A$19</c15:f>
                      <c15:dlblFieldTableCache>
                        <c:ptCount val="1"/>
                        <c:pt idx="0">
                          <c:v>HD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8-ACAB-421C-83FC-826041E8F806}"/>
                </c:ext>
              </c:extLst>
            </c:dLbl>
            <c:dLbl>
              <c:idx val="18"/>
              <c:tx>
                <c:strRef>
                  <c:f>' '!$A$20</c:f>
                  <c:strCache>
                    <c:ptCount val="1"/>
                    <c:pt idx="0">
                      <c:v>SB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{92E1EF40-5242-D142-87C7-970262AC7CE8}</c15:txfldGUID>
                      <c15:f>' '!$A$20</c15:f>
                      <c15:dlblFieldTableCache>
                        <c:ptCount val="1"/>
                        <c:pt idx="0">
                          <c:v>SB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9-ACAB-421C-83FC-826041E8F806}"/>
                </c:ext>
              </c:extLst>
            </c:dLbl>
            <c:dLbl>
              <c:idx val="19"/>
              <c:tx>
                <c:strRef>
                  <c:f>' '!$A$21</c:f>
                  <c:strCache>
                    <c:ptCount val="1"/>
                    <c:pt idx="0">
                      <c:v>BV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{E6123EB5-92F8-5A43-9141-B792CD94C9C4}</c15:txfldGUID>
                      <c15:f>' '!$A$21</c15:f>
                      <c15:dlblFieldTableCache>
                        <c:ptCount val="1"/>
                        <c:pt idx="0">
                          <c:v>BV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A-ACAB-421C-83FC-826041E8F806}"/>
                </c:ext>
              </c:extLst>
            </c:dLbl>
            <c:dLbl>
              <c:idx val="20"/>
              <c:tx>
                <c:strRef>
                  <c:f>' '!$A$22</c:f>
                  <c:strCache>
                    <c:ptCount val="1"/>
                    <c:pt idx="0">
                      <c:v>CV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{A3B9B633-9471-F440-9B2D-9A3BC6FEDE6A}</c15:txfldGUID>
                      <c15:f>' '!$A$22</c15:f>
                      <c15:dlblFieldTableCache>
                        <c:ptCount val="1"/>
                        <c:pt idx="0">
                          <c:v>CV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B-ACAB-421C-83FC-826041E8F806}"/>
                </c:ext>
              </c:extLst>
            </c:dLbl>
            <c:dLbl>
              <c:idx val="21"/>
              <c:tx>
                <c:strRef>
                  <c:f>' '!$A$23</c:f>
                  <c:strCache>
                    <c:ptCount val="1"/>
                    <c:pt idx="0">
                      <c:v>VN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{DFF6BF0F-7415-DB42-AADB-8A2F91927A8D}</c15:txfldGUID>
                      <c15:f>' '!$A$23</c15:f>
                      <c15:dlblFieldTableCache>
                        <c:ptCount val="1"/>
                        <c:pt idx="0">
                          <c:v>VN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C-ACAB-421C-83FC-826041E8F806}"/>
                </c:ext>
              </c:extLst>
            </c:dLbl>
            <c:dLbl>
              <c:idx val="22"/>
              <c:tx>
                <c:strRef>
                  <c:f>' '!$A$24</c:f>
                  <c:strCache>
                    <c:ptCount val="1"/>
                    <c:pt idx="0">
                      <c:v>GL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{3DA26913-56F8-2B47-B1DB-DDAB0CC3723D}</c15:txfldGUID>
                      <c15:f>' '!$A$24</c15:f>
                      <c15:dlblFieldTableCache>
                        <c:ptCount val="1"/>
                        <c:pt idx="0">
                          <c:v>GL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D-ACAB-421C-83FC-826041E8F806}"/>
                </c:ext>
              </c:extLst>
            </c:dLbl>
            <c:dLbl>
              <c:idx val="23"/>
              <c:tx>
                <c:strRef>
                  <c:f>' '!$A$25</c:f>
                  <c:strCache>
                    <c:ptCount val="1"/>
                    <c:pt idx="0">
                      <c:v>CS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{92994258-EB84-4E4E-9FAE-0AC44A769653}</c15:txfldGUID>
                      <c15:f>' '!$A$25</c15:f>
                      <c15:dlblFieldTableCache>
                        <c:ptCount val="1"/>
                        <c:pt idx="0">
                          <c:v>CS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E-ACAB-421C-83FC-826041E8F806}"/>
                </c:ext>
              </c:extLst>
            </c:dLbl>
            <c:dLbl>
              <c:idx val="24"/>
              <c:tx>
                <c:strRef>
                  <c:f>' '!$A$26</c:f>
                  <c:strCache>
                    <c:ptCount val="1"/>
                    <c:pt idx="0">
                      <c:v>GJ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{0103E07A-E610-8244-98BB-CF6CC6CE4BEC}</c15:txfldGUID>
                      <c15:f>' '!$A$26</c15:f>
                      <c15:dlblFieldTableCache>
                        <c:ptCount val="1"/>
                        <c:pt idx="0">
                          <c:v>GJ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F-ACAB-421C-83FC-826041E8F806}"/>
                </c:ext>
              </c:extLst>
            </c:dLbl>
            <c:dLbl>
              <c:idx val="25"/>
              <c:tx>
                <c:strRef>
                  <c:f>' '!$A$27</c:f>
                  <c:strCache>
                    <c:ptCount val="1"/>
                    <c:pt idx="0">
                      <c:v>VL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{00967C70-3D63-264E-84D0-769339258FA5}</c15:txfldGUID>
                      <c15:f>' '!$A$27</c15:f>
                      <c15:dlblFieldTableCache>
                        <c:ptCount val="1"/>
                        <c:pt idx="0">
                          <c:v>VL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0-ACAB-421C-83FC-826041E8F806}"/>
                </c:ext>
              </c:extLst>
            </c:dLbl>
            <c:dLbl>
              <c:idx val="26"/>
              <c:tx>
                <c:strRef>
                  <c:f>' '!$A$28</c:f>
                  <c:strCache>
                    <c:ptCount val="1"/>
                    <c:pt idx="0">
                      <c:v>AG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{BC5C5D10-BC39-6541-8F45-84C749DB8A8A}</c15:txfldGUID>
                      <c15:f>' '!$A$28</c15:f>
                      <c15:dlblFieldTableCache>
                        <c:ptCount val="1"/>
                        <c:pt idx="0">
                          <c:v>AG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1-ACAB-421C-83FC-826041E8F806}"/>
                </c:ext>
              </c:extLst>
            </c:dLbl>
            <c:dLbl>
              <c:idx val="27"/>
              <c:tx>
                <c:strRef>
                  <c:f>' '!$A$29</c:f>
                  <c:strCache>
                    <c:ptCount val="1"/>
                    <c:pt idx="0">
                      <c:v>DB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{124EC4B5-C495-E64C-958B-6A4BAEDEBCFA}</c15:txfldGUID>
                      <c15:f>' '!$A$29</c15:f>
                      <c15:dlblFieldTableCache>
                        <c:ptCount val="1"/>
                        <c:pt idx="0">
                          <c:v>DB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2-ACAB-421C-83FC-826041E8F806}"/>
                </c:ext>
              </c:extLst>
            </c:dLbl>
            <c:dLbl>
              <c:idx val="28"/>
              <c:tx>
                <c:strRef>
                  <c:f>' '!$A$30</c:f>
                  <c:strCache>
                    <c:ptCount val="1"/>
                    <c:pt idx="0">
                      <c:v>PH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{87845684-9CE0-5043-9062-5192D0EC5487}</c15:txfldGUID>
                      <c15:f>' '!$A$30</c15:f>
                      <c15:dlblFieldTableCache>
                        <c:ptCount val="1"/>
                        <c:pt idx="0">
                          <c:v>PH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3-ACAB-421C-83FC-826041E8F806}"/>
                </c:ext>
              </c:extLst>
            </c:dLbl>
            <c:dLbl>
              <c:idx val="29"/>
              <c:tx>
                <c:strRef>
                  <c:f>' '!$A$31</c:f>
                  <c:strCache>
                    <c:ptCount val="1"/>
                    <c:pt idx="0">
                      <c:v>BZ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{C3CD6871-E98B-2C40-A2E1-9D60AE28C0B5}</c15:txfldGUID>
                      <c15:f>' '!$A$31</c15:f>
                      <c15:dlblFieldTableCache>
                        <c:ptCount val="1"/>
                        <c:pt idx="0">
                          <c:v>BZ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4-ACAB-421C-83FC-826041E8F806}"/>
                </c:ext>
              </c:extLst>
            </c:dLbl>
            <c:dLbl>
              <c:idx val="30"/>
              <c:tx>
                <c:strRef>
                  <c:f>' '!$A$32</c:f>
                  <c:strCache>
                    <c:ptCount val="1"/>
                    <c:pt idx="0">
                      <c:v>BR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{165B2576-1B21-5345-A3F0-69B40DE60FA4}</c15:txfldGUID>
                      <c15:f>' '!$A$32</c15:f>
                      <c15:dlblFieldTableCache>
                        <c:ptCount val="1"/>
                        <c:pt idx="0">
                          <c:v>BR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5-ACAB-421C-83FC-826041E8F806}"/>
                </c:ext>
              </c:extLst>
            </c:dLbl>
            <c:dLbl>
              <c:idx val="31"/>
              <c:tx>
                <c:strRef>
                  <c:f>' '!$A$33</c:f>
                  <c:strCache>
                    <c:ptCount val="1"/>
                    <c:pt idx="0">
                      <c:v>TL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{97338B76-9326-DB47-80F0-3196D965CA9B}</c15:txfldGUID>
                      <c15:f>' '!$A$33</c15:f>
                      <c15:dlblFieldTableCache>
                        <c:ptCount val="1"/>
                        <c:pt idx="0">
                          <c:v>TL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6-ACAB-421C-83FC-826041E8F806}"/>
                </c:ext>
              </c:extLst>
            </c:dLbl>
            <c:dLbl>
              <c:idx val="32"/>
              <c:tx>
                <c:strRef>
                  <c:f>' '!$A$34</c:f>
                  <c:strCache>
                    <c:ptCount val="1"/>
                    <c:pt idx="0">
                      <c:v>MH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{8B8A5857-170A-2D4F-8550-D220522A225D}</c15:txfldGUID>
                      <c15:f>' '!$A$34</c15:f>
                      <c15:dlblFieldTableCache>
                        <c:ptCount val="1"/>
                        <c:pt idx="0">
                          <c:v>MH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7-ACAB-421C-83FC-826041E8F806}"/>
                </c:ext>
              </c:extLst>
            </c:dLbl>
            <c:dLbl>
              <c:idx val="33"/>
              <c:tx>
                <c:strRef>
                  <c:f>' '!$A$35</c:f>
                  <c:strCache>
                    <c:ptCount val="1"/>
                    <c:pt idx="0">
                      <c:v>DJ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{D2312A63-1A8C-D648-BF7B-C1A631E238FA}</c15:txfldGUID>
                      <c15:f>' '!$A$35</c15:f>
                      <c15:dlblFieldTableCache>
                        <c:ptCount val="1"/>
                        <c:pt idx="0">
                          <c:v>DJ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8-ACAB-421C-83FC-826041E8F806}"/>
                </c:ext>
              </c:extLst>
            </c:dLbl>
            <c:dLbl>
              <c:idx val="34"/>
              <c:tx>
                <c:strRef>
                  <c:f>' '!$A$36</c:f>
                  <c:strCache>
                    <c:ptCount val="1"/>
                    <c:pt idx="0">
                      <c:v>OT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{35409F7F-E77E-4E4E-9E88-7E49A0A44FE6}</c15:txfldGUID>
                      <c15:f>' '!$A$36</c15:f>
                      <c15:dlblFieldTableCache>
                        <c:ptCount val="1"/>
                        <c:pt idx="0">
                          <c:v>OT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9-ACAB-421C-83FC-826041E8F806}"/>
                </c:ext>
              </c:extLst>
            </c:dLbl>
            <c:dLbl>
              <c:idx val="35"/>
              <c:tx>
                <c:strRef>
                  <c:f>' '!$A$37</c:f>
                  <c:strCache>
                    <c:ptCount val="1"/>
                    <c:pt idx="0">
                      <c:v>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{DB72190E-7746-3246-8A37-F1A2305E215E}</c15:txfldGUID>
                      <c15:f>' '!$A$37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A-ACAB-421C-83FC-826041E8F806}"/>
                </c:ext>
              </c:extLst>
            </c:dLbl>
            <c:dLbl>
              <c:idx val="36"/>
              <c:tx>
                <c:strRef>
                  <c:f>' '!$A$38</c:f>
                  <c:strCache>
                    <c:ptCount val="1"/>
                    <c:pt idx="0">
                      <c:v>IF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{F68DF7C1-264B-7644-BEBF-E78BC4E627EC}</c15:txfldGUID>
                      <c15:f>' '!$A$38</c15:f>
                      <c15:dlblFieldTableCache>
                        <c:ptCount val="1"/>
                        <c:pt idx="0">
                          <c:v>IF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B-ACAB-421C-83FC-826041E8F806}"/>
                </c:ext>
              </c:extLst>
            </c:dLbl>
            <c:dLbl>
              <c:idx val="37"/>
              <c:tx>
                <c:strRef>
                  <c:f>' '!$A$39</c:f>
                  <c:strCache>
                    <c:ptCount val="1"/>
                    <c:pt idx="0">
                      <c:v>IL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{5693E906-DB8E-D941-802C-10C24CC17B79}</c15:txfldGUID>
                      <c15:f>' '!$A$39</c15:f>
                      <c15:dlblFieldTableCache>
                        <c:ptCount val="1"/>
                        <c:pt idx="0">
                          <c:v>IL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C-ACAB-421C-83FC-826041E8F806}"/>
                </c:ext>
              </c:extLst>
            </c:dLbl>
            <c:dLbl>
              <c:idx val="38"/>
              <c:tx>
                <c:strRef>
                  <c:f>' '!$A$40</c:f>
                  <c:strCache>
                    <c:ptCount val="1"/>
                    <c:pt idx="0">
                      <c:v>CT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{FC7A5FB3-E2D1-0E4C-BD50-BFF4B86A7A78}</c15:txfldGUID>
                      <c15:f>' '!$A$40</c15:f>
                      <c15:dlblFieldTableCache>
                        <c:ptCount val="1"/>
                        <c:pt idx="0">
                          <c:v>CT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D-ACAB-421C-83FC-826041E8F806}"/>
                </c:ext>
              </c:extLst>
            </c:dLbl>
            <c:dLbl>
              <c:idx val="39"/>
              <c:tx>
                <c:strRef>
                  <c:f>' '!$A$41</c:f>
                  <c:strCache>
                    <c:ptCount val="1"/>
                    <c:pt idx="0">
                      <c:v>TR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{3DD88B6B-B4CD-2647-9867-F6CE33FF14DA}</c15:txfldGUID>
                      <c15:f>' '!$A$41</c15:f>
                      <c15:dlblFieldTableCache>
                        <c:ptCount val="1"/>
                        <c:pt idx="0">
                          <c:v>TR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E-ACAB-421C-83FC-826041E8F806}"/>
                </c:ext>
              </c:extLst>
            </c:dLbl>
            <c:dLbl>
              <c:idx val="40"/>
              <c:tx>
                <c:strRef>
                  <c:f>' '!$A$42</c:f>
                  <c:strCache>
                    <c:ptCount val="1"/>
                    <c:pt idx="0">
                      <c:v>GR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{A7511F12-1B4B-B745-8475-AF5423C6588E}</c15:txfldGUID>
                      <c15:f>' '!$A$42</c15:f>
                      <c15:dlblFieldTableCache>
                        <c:ptCount val="1"/>
                        <c:pt idx="0">
                          <c:v>GR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F-ACAB-421C-83FC-826041E8F806}"/>
                </c:ext>
              </c:extLst>
            </c:dLbl>
            <c:dLbl>
              <c:idx val="41"/>
              <c:tx>
                <c:strRef>
                  <c:f>' '!$A$43</c:f>
                  <c:strCache>
                    <c:ptCount val="1"/>
                    <c:pt idx="0">
                      <c:v>CL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solidFill>
                        <a:schemeClr val="tx1"/>
                      </a:solidFill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{B6FBCC2C-10AD-C448-86A9-1B5D7DF013A5}</c15:txfldGUID>
                      <c15:f>' '!$A$43</c15:f>
                      <c15:dlblFieldTableCache>
                        <c:ptCount val="1"/>
                        <c:pt idx="0">
                          <c:v>CL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100-ACAB-421C-83FC-826041E8F8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tx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 '!$T$2:$T$43</c:f>
              <c:numCache>
                <c:formatCode>General</c:formatCode>
                <c:ptCount val="42"/>
                <c:pt idx="0">
                  <c:v>3.95</c:v>
                </c:pt>
                <c:pt idx="1">
                  <c:v>4.59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4.91</c:v>
                </c:pt>
                <c:pt idx="7">
                  <c:v>5.55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5.23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5.55</c:v>
                </c:pt>
                <c:pt idx="21">
                  <c:v>#N/A</c:v>
                </c:pt>
                <c:pt idx="22">
                  <c:v>#N/A</c:v>
                </c:pt>
                <c:pt idx="23">
                  <c:v>2.67</c:v>
                </c:pt>
                <c:pt idx="24">
                  <c:v>3.31</c:v>
                </c:pt>
                <c:pt idx="25">
                  <c:v>#N/A</c:v>
                </c:pt>
                <c:pt idx="26">
                  <c:v>4.59</c:v>
                </c:pt>
                <c:pt idx="27">
                  <c:v>#N/A</c:v>
                </c:pt>
                <c:pt idx="28">
                  <c:v>#N/A</c:v>
                </c:pt>
                <c:pt idx="29">
                  <c:v>6.5099999999999989</c:v>
                </c:pt>
                <c:pt idx="30">
                  <c:v>#N/A</c:v>
                </c:pt>
                <c:pt idx="31">
                  <c:v>#N/A</c:v>
                </c:pt>
                <c:pt idx="32">
                  <c:v>2.99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6.8299999999999992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'!$U$2:$U$43</c:f>
              <c:numCache>
                <c:formatCode>General</c:formatCode>
                <c:ptCount val="42"/>
                <c:pt idx="0">
                  <c:v>7.870000000000001</c:v>
                </c:pt>
                <c:pt idx="1">
                  <c:v>7.870000000000001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6.82</c:v>
                </c:pt>
                <c:pt idx="7">
                  <c:v>6.82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5.77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4.72</c:v>
                </c:pt>
                <c:pt idx="21">
                  <c:v>#N/A</c:v>
                </c:pt>
                <c:pt idx="22">
                  <c:v>#N/A</c:v>
                </c:pt>
                <c:pt idx="23">
                  <c:v>3.6700000000000004</c:v>
                </c:pt>
                <c:pt idx="24">
                  <c:v>3.6700000000000004</c:v>
                </c:pt>
                <c:pt idx="25">
                  <c:v>#N/A</c:v>
                </c:pt>
                <c:pt idx="26">
                  <c:v>3.67</c:v>
                </c:pt>
                <c:pt idx="27">
                  <c:v>#N/A</c:v>
                </c:pt>
                <c:pt idx="28">
                  <c:v>#N/A</c:v>
                </c:pt>
                <c:pt idx="29">
                  <c:v>3.67</c:v>
                </c:pt>
                <c:pt idx="30">
                  <c:v>#N/A</c:v>
                </c:pt>
                <c:pt idx="31">
                  <c:v>#N/A</c:v>
                </c:pt>
                <c:pt idx="32">
                  <c:v>2.62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2.62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101-ACAB-421C-83FC-826041E8F8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282160"/>
        <c:axId val="1335270512"/>
      </c:scatterChart>
      <c:valAx>
        <c:axId val="1335282160"/>
        <c:scaling>
          <c:orientation val="minMax"/>
          <c:max val="9"/>
          <c:min val="2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270512"/>
        <c:crosses val="autoZero"/>
        <c:crossBetween val="midCat"/>
      </c:valAx>
      <c:valAx>
        <c:axId val="1335270512"/>
        <c:scaling>
          <c:orientation val="minMax"/>
          <c:max val="1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282160"/>
        <c:crosses val="autoZero"/>
        <c:crossBetween val="midCat"/>
      </c:valAx>
      <c:spPr>
        <a:solidFill>
          <a:schemeClr val="tx1"/>
        </a:solidFill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tx1"/>
    </a:solidFill>
    <a:ln>
      <a:solidFill>
        <a:sysClr val="windowText" lastClr="000000"/>
      </a:solidFill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7258164197480101E-2"/>
          <c:y val="2.7668235257575047E-2"/>
          <c:w val="0.87042316715959278"/>
          <c:h val="0.93186739971113075"/>
        </c:manualLayout>
      </c:layout>
      <c:scatterChart>
        <c:scatterStyle val="lineMarker"/>
        <c:varyColors val="0"/>
        <c:ser>
          <c:idx val="4"/>
          <c:order val="0"/>
          <c:tx>
            <c:v>zero</c:v>
          </c:tx>
          <c:spPr>
            <a:ln w="25400" cap="rnd">
              <a:noFill/>
              <a:round/>
            </a:ln>
            <a:effectLst/>
          </c:spPr>
          <c:dLbls>
            <c:dLbl>
              <c:idx val="0"/>
              <c:tx>
                <c:strRef>
                  <c:f>' '!$A$2</c:f>
                  <c:strCache>
                    <c:ptCount val="1"/>
                    <c:pt idx="0">
                      <c:v>SM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{A3EBDDAB-8612-5C43-A815-F368D21F86D2}</c15:txfldGUID>
                      <c15:f>' '!$A$2</c15:f>
                      <c15:dlblFieldTableCache>
                        <c:ptCount val="1"/>
                        <c:pt idx="0">
                          <c:v>SM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0-3336-4BA1-8FE4-95B4C084B0A3}"/>
                </c:ext>
              </c:extLst>
            </c:dLbl>
            <c:dLbl>
              <c:idx val="1"/>
              <c:tx>
                <c:strRef>
                  <c:f>' '!$A$3</c:f>
                  <c:strCache>
                    <c:ptCount val="1"/>
                    <c:pt idx="0">
                      <c:v>MM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{FAA909DB-459B-6244-94D4-7E2D9B75D961}</c15:txfldGUID>
                      <c15:f>' '!$A$3</c15:f>
                      <c15:dlblFieldTableCache>
                        <c:ptCount val="1"/>
                        <c:pt idx="0">
                          <c:v>MM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1-3336-4BA1-8FE4-95B4C084B0A3}"/>
                </c:ext>
              </c:extLst>
            </c:dLbl>
            <c:dLbl>
              <c:idx val="2"/>
              <c:tx>
                <c:strRef>
                  <c:f>' '!$A$4</c:f>
                  <c:strCache>
                    <c:ptCount val="1"/>
                    <c:pt idx="0">
                      <c:v>SV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{0577C918-3DFB-AA4E-99F4-5876C7ABFD15}</c15:txfldGUID>
                      <c15:f>' '!$A$4</c15:f>
                      <c15:dlblFieldTableCache>
                        <c:ptCount val="1"/>
                        <c:pt idx="0">
                          <c:v>SV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3336-4BA1-8FE4-95B4C084B0A3}"/>
                </c:ext>
              </c:extLst>
            </c:dLbl>
            <c:dLbl>
              <c:idx val="3"/>
              <c:tx>
                <c:strRef>
                  <c:f>' '!$A$5</c:f>
                  <c:strCache>
                    <c:ptCount val="1"/>
                    <c:pt idx="0">
                      <c:v>BT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{049DC166-EC5F-3D45-92AF-4A7BCE4F0482}</c15:txfldGUID>
                      <c15:f>' '!$A$5</c15:f>
                      <c15:dlblFieldTableCache>
                        <c:ptCount val="1"/>
                        <c:pt idx="0">
                          <c:v>BT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3-3336-4BA1-8FE4-95B4C084B0A3}"/>
                </c:ext>
              </c:extLst>
            </c:dLbl>
            <c:dLbl>
              <c:idx val="4"/>
              <c:tx>
                <c:strRef>
                  <c:f>' '!$A$6</c:f>
                  <c:strCache>
                    <c:ptCount val="1"/>
                    <c:pt idx="0">
                      <c:v>BH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{3BF14977-5E46-EC41-8658-9B60EBF30247}</c15:txfldGUID>
                      <c15:f>' '!$A$6</c15:f>
                      <c15:dlblFieldTableCache>
                        <c:ptCount val="1"/>
                        <c:pt idx="0">
                          <c:v>BH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3336-4BA1-8FE4-95B4C084B0A3}"/>
                </c:ext>
              </c:extLst>
            </c:dLbl>
            <c:dLbl>
              <c:idx val="5"/>
              <c:tx>
                <c:strRef>
                  <c:f>' '!$A$7</c:f>
                  <c:strCache>
                    <c:ptCount val="1"/>
                    <c:pt idx="0">
                      <c:v>SJ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{19EFD129-469D-8548-8920-B6ACD78AFC73}</c15:txfldGUID>
                      <c15:f>' '!$A$7</c15:f>
                      <c15:dlblFieldTableCache>
                        <c:ptCount val="1"/>
                        <c:pt idx="0">
                          <c:v>SJ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5-3336-4BA1-8FE4-95B4C084B0A3}"/>
                </c:ext>
              </c:extLst>
            </c:dLbl>
            <c:dLbl>
              <c:idx val="6"/>
              <c:tx>
                <c:strRef>
                  <c:f>' '!$A$8</c:f>
                  <c:strCache>
                    <c:ptCount val="1"/>
                    <c:pt idx="0">
                      <c:v>CJ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{48F1C4FC-6CBC-1342-8383-8ED7277CEA65}</c15:txfldGUID>
                      <c15:f>' '!$A$8</c15:f>
                      <c15:dlblFieldTableCache>
                        <c:ptCount val="1"/>
                        <c:pt idx="0">
                          <c:v>CJ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3336-4BA1-8FE4-95B4C084B0A3}"/>
                </c:ext>
              </c:extLst>
            </c:dLbl>
            <c:dLbl>
              <c:idx val="7"/>
              <c:tx>
                <c:strRef>
                  <c:f>' '!$A$9</c:f>
                  <c:strCache>
                    <c:ptCount val="1"/>
                    <c:pt idx="0">
                      <c:v>BN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{2DE6BC4C-7F22-7641-93E0-20AA9E50A210}</c15:txfldGUID>
                      <c15:f>' '!$A$9</c15:f>
                      <c15:dlblFieldTableCache>
                        <c:ptCount val="1"/>
                        <c:pt idx="0">
                          <c:v>BN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3336-4BA1-8FE4-95B4C084B0A3}"/>
                </c:ext>
              </c:extLst>
            </c:dLbl>
            <c:dLbl>
              <c:idx val="8"/>
              <c:tx>
                <c:strRef>
                  <c:f>' '!$A$10</c:f>
                  <c:strCache>
                    <c:ptCount val="1"/>
                    <c:pt idx="0">
                      <c:v>NT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{0F894E0D-C96F-BD4B-8ED6-02C32452BCE1}</c15:txfldGUID>
                      <c15:f>' '!$A$10</c15:f>
                      <c15:dlblFieldTableCache>
                        <c:ptCount val="1"/>
                        <c:pt idx="0">
                          <c:v>NT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3336-4BA1-8FE4-95B4C084B0A3}"/>
                </c:ext>
              </c:extLst>
            </c:dLbl>
            <c:dLbl>
              <c:idx val="9"/>
              <c:tx>
                <c:strRef>
                  <c:f>' '!$A$11</c:f>
                  <c:strCache>
                    <c:ptCount val="1"/>
                    <c:pt idx="0">
                      <c:v>IS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{41E00E48-D672-664B-8481-5F4799AB9982}</c15:txfldGUID>
                      <c15:f>' '!$A$11</c15:f>
                      <c15:dlblFieldTableCache>
                        <c:ptCount val="1"/>
                        <c:pt idx="0">
                          <c:v>IS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3336-4BA1-8FE4-95B4C084B0A3}"/>
                </c:ext>
              </c:extLst>
            </c:dLbl>
            <c:dLbl>
              <c:idx val="10"/>
              <c:tx>
                <c:strRef>
                  <c:f>' '!$A$12</c:f>
                  <c:strCache>
                    <c:ptCount val="1"/>
                    <c:pt idx="0">
                      <c:v>AR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{8DA80C2F-3430-2F4F-9B39-6CB6E1349D47}</c15:txfldGUID>
                      <c15:f>' '!$A$12</c15:f>
                      <c15:dlblFieldTableCache>
                        <c:ptCount val="1"/>
                        <c:pt idx="0">
                          <c:v>AR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3336-4BA1-8FE4-95B4C084B0A3}"/>
                </c:ext>
              </c:extLst>
            </c:dLbl>
            <c:dLbl>
              <c:idx val="11"/>
              <c:tx>
                <c:strRef>
                  <c:f>' '!$A$13</c:f>
                  <c:strCache>
                    <c:ptCount val="1"/>
                    <c:pt idx="0">
                      <c:v>AB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{A0084384-A93F-CE42-882E-0E4858F9D925}</c15:txfldGUID>
                      <c15:f>' '!$A$13</c15:f>
                      <c15:dlblFieldTableCache>
                        <c:ptCount val="1"/>
                        <c:pt idx="0">
                          <c:v>AB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3336-4BA1-8FE4-95B4C084B0A3}"/>
                </c:ext>
              </c:extLst>
            </c:dLbl>
            <c:dLbl>
              <c:idx val="12"/>
              <c:tx>
                <c:strRef>
                  <c:f>' '!$A$14</c:f>
                  <c:strCache>
                    <c:ptCount val="1"/>
                    <c:pt idx="0">
                      <c:v>MS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{DE46C4C5-77D1-8A41-9C68-9A89E9DD96ED}</c15:txfldGUID>
                      <c15:f>' '!$A$14</c15:f>
                      <c15:dlblFieldTableCache>
                        <c:ptCount val="1"/>
                        <c:pt idx="0">
                          <c:v>MS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3336-4BA1-8FE4-95B4C084B0A3}"/>
                </c:ext>
              </c:extLst>
            </c:dLbl>
            <c:dLbl>
              <c:idx val="13"/>
              <c:tx>
                <c:strRef>
                  <c:f>' '!$A$15</c:f>
                  <c:strCache>
                    <c:ptCount val="1"/>
                    <c:pt idx="0">
                      <c:v>HR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{53718598-337E-A24B-AE9E-CD412435D08A}</c15:txfldGUID>
                      <c15:f>' '!$A$15</c15:f>
                      <c15:dlblFieldTableCache>
                        <c:ptCount val="1"/>
                        <c:pt idx="0">
                          <c:v>HR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3336-4BA1-8FE4-95B4C084B0A3}"/>
                </c:ext>
              </c:extLst>
            </c:dLbl>
            <c:dLbl>
              <c:idx val="14"/>
              <c:tx>
                <c:strRef>
                  <c:f>' '!$A$16</c:f>
                  <c:strCache>
                    <c:ptCount val="1"/>
                    <c:pt idx="0">
                      <c:v>BC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{64BE1DDB-B879-B447-B7A9-4C79D4BD143F}</c15:txfldGUID>
                      <c15:f>' '!$A$16</c15:f>
                      <c15:dlblFieldTableCache>
                        <c:ptCount val="1"/>
                        <c:pt idx="0">
                          <c:v>BC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3336-4BA1-8FE4-95B4C084B0A3}"/>
                </c:ext>
              </c:extLst>
            </c:dLbl>
            <c:dLbl>
              <c:idx val="15"/>
              <c:tx>
                <c:strRef>
                  <c:f>' '!$A$17</c:f>
                  <c:strCache>
                    <c:ptCount val="1"/>
                    <c:pt idx="0">
                      <c:v>VS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{91F767C3-4332-6245-8D7E-713C3F98CE97}</c15:txfldGUID>
                      <c15:f>' '!$A$17</c15:f>
                      <c15:dlblFieldTableCache>
                        <c:ptCount val="1"/>
                        <c:pt idx="0">
                          <c:v>VS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F-3336-4BA1-8FE4-95B4C084B0A3}"/>
                </c:ext>
              </c:extLst>
            </c:dLbl>
            <c:dLbl>
              <c:idx val="16"/>
              <c:tx>
                <c:strRef>
                  <c:f>' '!$A$18</c:f>
                  <c:strCache>
                    <c:ptCount val="1"/>
                    <c:pt idx="0">
                      <c:v>TM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{FE92A8C3-9829-004A-B342-3A545FA26866}</c15:txfldGUID>
                      <c15:f>' '!$A$18</c15:f>
                      <c15:dlblFieldTableCache>
                        <c:ptCount val="1"/>
                        <c:pt idx="0">
                          <c:v>TM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0-3336-4BA1-8FE4-95B4C084B0A3}"/>
                </c:ext>
              </c:extLst>
            </c:dLbl>
            <c:dLbl>
              <c:idx val="17"/>
              <c:tx>
                <c:strRef>
                  <c:f>' '!$A$19</c:f>
                  <c:strCache>
                    <c:ptCount val="1"/>
                    <c:pt idx="0">
                      <c:v>HD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{BE548A33-16E9-F042-BF31-C0690A9321DA}</c15:txfldGUID>
                      <c15:f>' '!$A$19</c15:f>
                      <c15:dlblFieldTableCache>
                        <c:ptCount val="1"/>
                        <c:pt idx="0">
                          <c:v>HD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3336-4BA1-8FE4-95B4C084B0A3}"/>
                </c:ext>
              </c:extLst>
            </c:dLbl>
            <c:dLbl>
              <c:idx val="18"/>
              <c:tx>
                <c:strRef>
                  <c:f>' '!$A$20</c:f>
                  <c:strCache>
                    <c:ptCount val="1"/>
                    <c:pt idx="0">
                      <c:v>SB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{CFAF87CD-66F0-5F4D-B8C7-7332DD421D69}</c15:txfldGUID>
                      <c15:f>' '!$A$20</c15:f>
                      <c15:dlblFieldTableCache>
                        <c:ptCount val="1"/>
                        <c:pt idx="0">
                          <c:v>SB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3336-4BA1-8FE4-95B4C084B0A3}"/>
                </c:ext>
              </c:extLst>
            </c:dLbl>
            <c:dLbl>
              <c:idx val="19"/>
              <c:tx>
                <c:strRef>
                  <c:f>' '!$A$21</c:f>
                  <c:strCache>
                    <c:ptCount val="1"/>
                    <c:pt idx="0">
                      <c:v>BV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{CAF2B7B7-D1C9-8F49-B839-39D6EC92B8E6}</c15:txfldGUID>
                      <c15:f>' '!$A$21</c15:f>
                      <c15:dlblFieldTableCache>
                        <c:ptCount val="1"/>
                        <c:pt idx="0">
                          <c:v>BV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3336-4BA1-8FE4-95B4C084B0A3}"/>
                </c:ext>
              </c:extLst>
            </c:dLbl>
            <c:dLbl>
              <c:idx val="20"/>
              <c:tx>
                <c:strRef>
                  <c:f>' '!$A$22</c:f>
                  <c:strCache>
                    <c:ptCount val="1"/>
                    <c:pt idx="0">
                      <c:v>CV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{1833C37E-7FC6-AF44-91C1-A90BBF5812B6}</c15:txfldGUID>
                      <c15:f>' '!$A$22</c15:f>
                      <c15:dlblFieldTableCache>
                        <c:ptCount val="1"/>
                        <c:pt idx="0">
                          <c:v>CV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4-3336-4BA1-8FE4-95B4C084B0A3}"/>
                </c:ext>
              </c:extLst>
            </c:dLbl>
            <c:dLbl>
              <c:idx val="21"/>
              <c:tx>
                <c:strRef>
                  <c:f>' '!$A$23</c:f>
                  <c:strCache>
                    <c:ptCount val="1"/>
                    <c:pt idx="0">
                      <c:v>VN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{F547750E-BE3C-1D47-B035-A522143C6960}</c15:txfldGUID>
                      <c15:f>' '!$A$23</c15:f>
                      <c15:dlblFieldTableCache>
                        <c:ptCount val="1"/>
                        <c:pt idx="0">
                          <c:v>VN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5-3336-4BA1-8FE4-95B4C084B0A3}"/>
                </c:ext>
              </c:extLst>
            </c:dLbl>
            <c:dLbl>
              <c:idx val="22"/>
              <c:tx>
                <c:strRef>
                  <c:f>' '!$A$24</c:f>
                  <c:strCache>
                    <c:ptCount val="1"/>
                    <c:pt idx="0">
                      <c:v>GL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{957A47D2-064F-9842-A20D-EFECAEA61418}</c15:txfldGUID>
                      <c15:f>' '!$A$24</c15:f>
                      <c15:dlblFieldTableCache>
                        <c:ptCount val="1"/>
                        <c:pt idx="0">
                          <c:v>GL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6-3336-4BA1-8FE4-95B4C084B0A3}"/>
                </c:ext>
              </c:extLst>
            </c:dLbl>
            <c:dLbl>
              <c:idx val="23"/>
              <c:tx>
                <c:strRef>
                  <c:f>' '!$A$25</c:f>
                  <c:strCache>
                    <c:ptCount val="1"/>
                    <c:pt idx="0">
                      <c:v>CS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{9AD09FD5-E304-3643-A6D0-DD4256AF65E5}</c15:txfldGUID>
                      <c15:f>' '!$A$25</c15:f>
                      <c15:dlblFieldTableCache>
                        <c:ptCount val="1"/>
                        <c:pt idx="0">
                          <c:v>CS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7-3336-4BA1-8FE4-95B4C084B0A3}"/>
                </c:ext>
              </c:extLst>
            </c:dLbl>
            <c:dLbl>
              <c:idx val="24"/>
              <c:tx>
                <c:strRef>
                  <c:f>' '!$A$26</c:f>
                  <c:strCache>
                    <c:ptCount val="1"/>
                    <c:pt idx="0">
                      <c:v>GJ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{1FD496CC-B1A7-934C-B6BE-DBD812D63D80}</c15:txfldGUID>
                      <c15:f>' '!$A$26</c15:f>
                      <c15:dlblFieldTableCache>
                        <c:ptCount val="1"/>
                        <c:pt idx="0">
                          <c:v>GJ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8-3336-4BA1-8FE4-95B4C084B0A3}"/>
                </c:ext>
              </c:extLst>
            </c:dLbl>
            <c:dLbl>
              <c:idx val="25"/>
              <c:tx>
                <c:strRef>
                  <c:f>' '!$A$27</c:f>
                  <c:strCache>
                    <c:ptCount val="1"/>
                    <c:pt idx="0">
                      <c:v>VL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{D2962DB0-A15A-8245-9940-CE153BF999C7}</c15:txfldGUID>
                      <c15:f>' '!$A$27</c15:f>
                      <c15:dlblFieldTableCache>
                        <c:ptCount val="1"/>
                        <c:pt idx="0">
                          <c:v>VL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9-3336-4BA1-8FE4-95B4C084B0A3}"/>
                </c:ext>
              </c:extLst>
            </c:dLbl>
            <c:dLbl>
              <c:idx val="26"/>
              <c:tx>
                <c:strRef>
                  <c:f>' '!$A$28</c:f>
                  <c:strCache>
                    <c:ptCount val="1"/>
                    <c:pt idx="0">
                      <c:v>AG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{283B45B5-8CD8-0440-AAFE-39C137464610}</c15:txfldGUID>
                      <c15:f>' '!$A$28</c15:f>
                      <c15:dlblFieldTableCache>
                        <c:ptCount val="1"/>
                        <c:pt idx="0">
                          <c:v>AG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A-3336-4BA1-8FE4-95B4C084B0A3}"/>
                </c:ext>
              </c:extLst>
            </c:dLbl>
            <c:dLbl>
              <c:idx val="27"/>
              <c:tx>
                <c:strRef>
                  <c:f>' '!$A$29</c:f>
                  <c:strCache>
                    <c:ptCount val="1"/>
                    <c:pt idx="0">
                      <c:v>DB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{9DDBAEF5-4167-6A46-A688-D7FB767CED19}</c15:txfldGUID>
                      <c15:f>' '!$A$29</c15:f>
                      <c15:dlblFieldTableCache>
                        <c:ptCount val="1"/>
                        <c:pt idx="0">
                          <c:v>DB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B-3336-4BA1-8FE4-95B4C084B0A3}"/>
                </c:ext>
              </c:extLst>
            </c:dLbl>
            <c:dLbl>
              <c:idx val="28"/>
              <c:tx>
                <c:strRef>
                  <c:f>' '!$A$30</c:f>
                  <c:strCache>
                    <c:ptCount val="1"/>
                    <c:pt idx="0">
                      <c:v>PH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{35F9976B-BFC3-5D45-AD27-AC34D1EB1E38}</c15:txfldGUID>
                      <c15:f>' '!$A$30</c15:f>
                      <c15:dlblFieldTableCache>
                        <c:ptCount val="1"/>
                        <c:pt idx="0">
                          <c:v>PH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C-3336-4BA1-8FE4-95B4C084B0A3}"/>
                </c:ext>
              </c:extLst>
            </c:dLbl>
            <c:dLbl>
              <c:idx val="29"/>
              <c:tx>
                <c:strRef>
                  <c:f>' '!$A$31</c:f>
                  <c:strCache>
                    <c:ptCount val="1"/>
                    <c:pt idx="0">
                      <c:v>BZ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{6426168B-DA48-7C43-93F8-7A244DE8681C}</c15:txfldGUID>
                      <c15:f>' '!$A$31</c15:f>
                      <c15:dlblFieldTableCache>
                        <c:ptCount val="1"/>
                        <c:pt idx="0">
                          <c:v>BZ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D-3336-4BA1-8FE4-95B4C084B0A3}"/>
                </c:ext>
              </c:extLst>
            </c:dLbl>
            <c:dLbl>
              <c:idx val="30"/>
              <c:tx>
                <c:strRef>
                  <c:f>' '!$A$32</c:f>
                  <c:strCache>
                    <c:ptCount val="1"/>
                    <c:pt idx="0">
                      <c:v>BR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{144C408C-6C66-3243-B63D-1D5AF4D32450}</c15:txfldGUID>
                      <c15:f>' '!$A$32</c15:f>
                      <c15:dlblFieldTableCache>
                        <c:ptCount val="1"/>
                        <c:pt idx="0">
                          <c:v>BR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E-3336-4BA1-8FE4-95B4C084B0A3}"/>
                </c:ext>
              </c:extLst>
            </c:dLbl>
            <c:dLbl>
              <c:idx val="31"/>
              <c:tx>
                <c:strRef>
                  <c:f>' '!$A$33</c:f>
                  <c:strCache>
                    <c:ptCount val="1"/>
                    <c:pt idx="0">
                      <c:v>TL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{8C8C35E3-33E9-1D4A-8370-3AB319D23327}</c15:txfldGUID>
                      <c15:f>' '!$A$33</c15:f>
                      <c15:dlblFieldTableCache>
                        <c:ptCount val="1"/>
                        <c:pt idx="0">
                          <c:v>TL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F-3336-4BA1-8FE4-95B4C084B0A3}"/>
                </c:ext>
              </c:extLst>
            </c:dLbl>
            <c:dLbl>
              <c:idx val="32"/>
              <c:tx>
                <c:strRef>
                  <c:f>' '!$A$34</c:f>
                  <c:strCache>
                    <c:ptCount val="1"/>
                    <c:pt idx="0">
                      <c:v>MH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{F03792DE-ABEF-2E4F-A564-891CD448C256}</c15:txfldGUID>
                      <c15:f>' '!$A$34</c15:f>
                      <c15:dlblFieldTableCache>
                        <c:ptCount val="1"/>
                        <c:pt idx="0">
                          <c:v>MH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0-3336-4BA1-8FE4-95B4C084B0A3}"/>
                </c:ext>
              </c:extLst>
            </c:dLbl>
            <c:dLbl>
              <c:idx val="33"/>
              <c:tx>
                <c:strRef>
                  <c:f>' '!$A$35</c:f>
                  <c:strCache>
                    <c:ptCount val="1"/>
                    <c:pt idx="0">
                      <c:v>DJ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{720177E8-0E7C-C740-A8A7-42B8F8CDF9DA}</c15:txfldGUID>
                      <c15:f>' '!$A$35</c15:f>
                      <c15:dlblFieldTableCache>
                        <c:ptCount val="1"/>
                        <c:pt idx="0">
                          <c:v>DJ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1-3336-4BA1-8FE4-95B4C084B0A3}"/>
                </c:ext>
              </c:extLst>
            </c:dLbl>
            <c:dLbl>
              <c:idx val="34"/>
              <c:tx>
                <c:strRef>
                  <c:f>' '!$A$36</c:f>
                  <c:strCache>
                    <c:ptCount val="1"/>
                    <c:pt idx="0">
                      <c:v>OT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{0D343DEC-7805-8042-8BE2-750F5B709B7E}</c15:txfldGUID>
                      <c15:f>' '!$A$36</c15:f>
                      <c15:dlblFieldTableCache>
                        <c:ptCount val="1"/>
                        <c:pt idx="0">
                          <c:v>OT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2-3336-4BA1-8FE4-95B4C084B0A3}"/>
                </c:ext>
              </c:extLst>
            </c:dLbl>
            <c:dLbl>
              <c:idx val="35"/>
              <c:tx>
                <c:strRef>
                  <c:f>' '!$A$37</c:f>
                  <c:strCache>
                    <c:ptCount val="1"/>
                    <c:pt idx="0">
                      <c:v>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{A4A2300F-18C9-0F4B-AC77-28691E28DE90}</c15:txfldGUID>
                      <c15:f>' '!$A$37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3-3336-4BA1-8FE4-95B4C084B0A3}"/>
                </c:ext>
              </c:extLst>
            </c:dLbl>
            <c:dLbl>
              <c:idx val="36"/>
              <c:tx>
                <c:strRef>
                  <c:f>' '!$A$38</c:f>
                  <c:strCache>
                    <c:ptCount val="1"/>
                    <c:pt idx="0">
                      <c:v>IF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{75B30B16-D5C9-334B-8216-4888DE2D4996}</c15:txfldGUID>
                      <c15:f>' '!$A$38</c15:f>
                      <c15:dlblFieldTableCache>
                        <c:ptCount val="1"/>
                        <c:pt idx="0">
                          <c:v>IF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4-3336-4BA1-8FE4-95B4C084B0A3}"/>
                </c:ext>
              </c:extLst>
            </c:dLbl>
            <c:dLbl>
              <c:idx val="37"/>
              <c:tx>
                <c:strRef>
                  <c:f>' '!$A$39</c:f>
                  <c:strCache>
                    <c:ptCount val="1"/>
                    <c:pt idx="0">
                      <c:v>IL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{6E46E2B3-47B8-194C-A816-620A9EBFB97E}</c15:txfldGUID>
                      <c15:f>' '!$A$39</c15:f>
                      <c15:dlblFieldTableCache>
                        <c:ptCount val="1"/>
                        <c:pt idx="0">
                          <c:v>IL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5-3336-4BA1-8FE4-95B4C084B0A3}"/>
                </c:ext>
              </c:extLst>
            </c:dLbl>
            <c:dLbl>
              <c:idx val="38"/>
              <c:tx>
                <c:strRef>
                  <c:f>' '!$A$40</c:f>
                  <c:strCache>
                    <c:ptCount val="1"/>
                    <c:pt idx="0">
                      <c:v>CT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{B8E7C9D8-2DD5-7841-AF9C-04691A6CE470}</c15:txfldGUID>
                      <c15:f>' '!$A$40</c15:f>
                      <c15:dlblFieldTableCache>
                        <c:ptCount val="1"/>
                        <c:pt idx="0">
                          <c:v>CT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6-3336-4BA1-8FE4-95B4C084B0A3}"/>
                </c:ext>
              </c:extLst>
            </c:dLbl>
            <c:dLbl>
              <c:idx val="39"/>
              <c:tx>
                <c:strRef>
                  <c:f>' '!$A$41</c:f>
                  <c:strCache>
                    <c:ptCount val="1"/>
                    <c:pt idx="0">
                      <c:v>TR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{6492185A-F8E2-4A4A-A8B5-E21836878909}</c15:txfldGUID>
                      <c15:f>' '!$A$41</c15:f>
                      <c15:dlblFieldTableCache>
                        <c:ptCount val="1"/>
                        <c:pt idx="0">
                          <c:v>TR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7-3336-4BA1-8FE4-95B4C084B0A3}"/>
                </c:ext>
              </c:extLst>
            </c:dLbl>
            <c:dLbl>
              <c:idx val="40"/>
              <c:tx>
                <c:strRef>
                  <c:f>' '!$A$42</c:f>
                  <c:strCache>
                    <c:ptCount val="1"/>
                    <c:pt idx="0">
                      <c:v>GR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{F143A321-F345-D54F-A06D-82D955F24F39}</c15:txfldGUID>
                      <c15:f>' '!$A$42</c15:f>
                      <c15:dlblFieldTableCache>
                        <c:ptCount val="1"/>
                        <c:pt idx="0">
                          <c:v>GR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8-3336-4BA1-8FE4-95B4C084B0A3}"/>
                </c:ext>
              </c:extLst>
            </c:dLbl>
            <c:dLbl>
              <c:idx val="41"/>
              <c:tx>
                <c:strRef>
                  <c:f>' '!$A$43</c:f>
                  <c:strCache>
                    <c:ptCount val="1"/>
                    <c:pt idx="0">
                      <c:v>CL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{45924FF7-633B-0944-8EFE-89ACD7E09881}</c15:txfldGUID>
                      <c15:f>' '!$A$43</c15:f>
                      <c15:dlblFieldTableCache>
                        <c:ptCount val="1"/>
                        <c:pt idx="0">
                          <c:v>CL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9-3336-4BA1-8FE4-95B4C084B0A3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 '!$J$2:$J$43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'!$K$2:$K$43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3336-4BA1-8FE4-95B4C084B0A3}"/>
            </c:ext>
          </c:extLst>
        </c:ser>
        <c:ser>
          <c:idx val="5"/>
          <c:order val="1"/>
          <c:tx>
            <c:v>Nivel1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  <a:ln w="25400">
                <a:noFill/>
              </a:ln>
            </c:spPr>
          </c:marker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2B-3336-4BA1-8FE4-95B4C084B0A3}"/>
              </c:ext>
            </c:extLst>
          </c:dPt>
          <c:dPt>
            <c:idx val="12"/>
            <c:bubble3D val="0"/>
            <c:extLst>
              <c:ext xmlns:c16="http://schemas.microsoft.com/office/drawing/2014/chart" uri="{C3380CC4-5D6E-409C-BE32-E72D297353CC}">
                <c16:uniqueId val="{0000002C-3336-4BA1-8FE4-95B4C084B0A3}"/>
              </c:ext>
            </c:extLst>
          </c:dPt>
          <c:dLbls>
            <c:dLbl>
              <c:idx val="0"/>
              <c:tx>
                <c:strRef>
                  <c:f>' '!$A$2</c:f>
                  <c:strCache>
                    <c:ptCount val="1"/>
                    <c:pt idx="0">
                      <c:v>SM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{A462434F-CA4B-F948-A244-AA8CA0FB14F7}</c15:txfldGUID>
                      <c15:f>' '!$A$2</c15:f>
                      <c15:dlblFieldTableCache>
                        <c:ptCount val="1"/>
                        <c:pt idx="0">
                          <c:v>SM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D-3336-4BA1-8FE4-95B4C084B0A3}"/>
                </c:ext>
              </c:extLst>
            </c:dLbl>
            <c:dLbl>
              <c:idx val="1"/>
              <c:tx>
                <c:strRef>
                  <c:f>' '!$A$3</c:f>
                  <c:strCache>
                    <c:ptCount val="1"/>
                    <c:pt idx="0">
                      <c:v>MM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{72F77825-36E9-FD4B-9981-AF63681ACD3E}</c15:txfldGUID>
                      <c15:f>' '!$A$3</c15:f>
                      <c15:dlblFieldTableCache>
                        <c:ptCount val="1"/>
                        <c:pt idx="0">
                          <c:v>MM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E-3336-4BA1-8FE4-95B4C084B0A3}"/>
                </c:ext>
              </c:extLst>
            </c:dLbl>
            <c:dLbl>
              <c:idx val="2"/>
              <c:tx>
                <c:strRef>
                  <c:f>' '!$A$4</c:f>
                  <c:strCache>
                    <c:ptCount val="1"/>
                    <c:pt idx="0">
                      <c:v>SV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{00571A80-82DC-8446-9962-AEB55DC544E5}</c15:txfldGUID>
                      <c15:f>' '!$A$4</c15:f>
                      <c15:dlblFieldTableCache>
                        <c:ptCount val="1"/>
                        <c:pt idx="0">
                          <c:v>SV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F-3336-4BA1-8FE4-95B4C084B0A3}"/>
                </c:ext>
              </c:extLst>
            </c:dLbl>
            <c:dLbl>
              <c:idx val="3"/>
              <c:tx>
                <c:strRef>
                  <c:f>' '!$A$5</c:f>
                  <c:strCache>
                    <c:ptCount val="1"/>
                    <c:pt idx="0">
                      <c:v>BT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{39D66D2D-E8B6-4341-B6C8-8D7513BFD333}</c15:txfldGUID>
                      <c15:f>' '!$A$5</c15:f>
                      <c15:dlblFieldTableCache>
                        <c:ptCount val="1"/>
                        <c:pt idx="0">
                          <c:v>BT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0-3336-4BA1-8FE4-95B4C084B0A3}"/>
                </c:ext>
              </c:extLst>
            </c:dLbl>
            <c:dLbl>
              <c:idx val="4"/>
              <c:tx>
                <c:strRef>
                  <c:f>' '!$A$6</c:f>
                  <c:strCache>
                    <c:ptCount val="1"/>
                    <c:pt idx="0">
                      <c:v>BH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{C08FEAB5-9487-DC43-B918-D2A12FDD9FE7}</c15:txfldGUID>
                      <c15:f>' '!$A$6</c15:f>
                      <c15:dlblFieldTableCache>
                        <c:ptCount val="1"/>
                        <c:pt idx="0">
                          <c:v>BH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1-3336-4BA1-8FE4-95B4C084B0A3}"/>
                </c:ext>
              </c:extLst>
            </c:dLbl>
            <c:dLbl>
              <c:idx val="5"/>
              <c:tx>
                <c:strRef>
                  <c:f>' '!$A$7</c:f>
                  <c:strCache>
                    <c:ptCount val="1"/>
                    <c:pt idx="0">
                      <c:v>SJ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{FAE1A2EE-409F-F447-960F-FEC0F9C36D8F}</c15:txfldGUID>
                      <c15:f>' '!$A$7</c15:f>
                      <c15:dlblFieldTableCache>
                        <c:ptCount val="1"/>
                        <c:pt idx="0">
                          <c:v>SJ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2-3336-4BA1-8FE4-95B4C084B0A3}"/>
                </c:ext>
              </c:extLst>
            </c:dLbl>
            <c:dLbl>
              <c:idx val="6"/>
              <c:tx>
                <c:strRef>
                  <c:f>' '!$A$8</c:f>
                  <c:strCache>
                    <c:ptCount val="1"/>
                    <c:pt idx="0">
                      <c:v>CJ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{D86D18DA-7BF3-5D45-92FF-27E03B5432CA}</c15:txfldGUID>
                      <c15:f>' '!$A$8</c15:f>
                      <c15:dlblFieldTableCache>
                        <c:ptCount val="1"/>
                        <c:pt idx="0">
                          <c:v>CJ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3-3336-4BA1-8FE4-95B4C084B0A3}"/>
                </c:ext>
              </c:extLst>
            </c:dLbl>
            <c:dLbl>
              <c:idx val="7"/>
              <c:tx>
                <c:strRef>
                  <c:f>' '!$A$9</c:f>
                  <c:strCache>
                    <c:ptCount val="1"/>
                    <c:pt idx="0">
                      <c:v>BN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{8FB4532D-8C35-9C4E-BC77-153F0B25D2F0}</c15:txfldGUID>
                      <c15:f>' '!$A$9</c15:f>
                      <c15:dlblFieldTableCache>
                        <c:ptCount val="1"/>
                        <c:pt idx="0">
                          <c:v>BN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4-3336-4BA1-8FE4-95B4C084B0A3}"/>
                </c:ext>
              </c:extLst>
            </c:dLbl>
            <c:dLbl>
              <c:idx val="8"/>
              <c:tx>
                <c:strRef>
                  <c:f>' '!$A$10</c:f>
                  <c:strCache>
                    <c:ptCount val="1"/>
                    <c:pt idx="0">
                      <c:v>NT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{295BF8C2-E512-DB4B-A1FE-03987AFE1B85}</c15:txfldGUID>
                      <c15:f>' '!$A$10</c15:f>
                      <c15:dlblFieldTableCache>
                        <c:ptCount val="1"/>
                        <c:pt idx="0">
                          <c:v>NT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5-3336-4BA1-8FE4-95B4C084B0A3}"/>
                </c:ext>
              </c:extLst>
            </c:dLbl>
            <c:dLbl>
              <c:idx val="9"/>
              <c:tx>
                <c:strRef>
                  <c:f>' '!$A$11</c:f>
                  <c:strCache>
                    <c:ptCount val="1"/>
                    <c:pt idx="0">
                      <c:v>IS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{170AA372-ADC7-1748-A39A-75B6D8D8BAC6}</c15:txfldGUID>
                      <c15:f>' '!$A$11</c15:f>
                      <c15:dlblFieldTableCache>
                        <c:ptCount val="1"/>
                        <c:pt idx="0">
                          <c:v>IS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B-3336-4BA1-8FE4-95B4C084B0A3}"/>
                </c:ext>
              </c:extLst>
            </c:dLbl>
            <c:dLbl>
              <c:idx val="10"/>
              <c:tx>
                <c:strRef>
                  <c:f>' '!$A$12</c:f>
                  <c:strCache>
                    <c:ptCount val="1"/>
                    <c:pt idx="0">
                      <c:v>AR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{876D72B7-C8E9-8C4F-8BF9-113FB1AE13B7}</c15:txfldGUID>
                      <c15:f>' '!$A$12</c15:f>
                      <c15:dlblFieldTableCache>
                        <c:ptCount val="1"/>
                        <c:pt idx="0">
                          <c:v>AR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6-3336-4BA1-8FE4-95B4C084B0A3}"/>
                </c:ext>
              </c:extLst>
            </c:dLbl>
            <c:dLbl>
              <c:idx val="11"/>
              <c:tx>
                <c:strRef>
                  <c:f>' '!$A$13</c:f>
                  <c:strCache>
                    <c:ptCount val="1"/>
                    <c:pt idx="0">
                      <c:v>AB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{80962162-5FEE-904C-8479-390CFD28EF79}</c15:txfldGUID>
                      <c15:f>' '!$A$13</c15:f>
                      <c15:dlblFieldTableCache>
                        <c:ptCount val="1"/>
                        <c:pt idx="0">
                          <c:v>AB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7-3336-4BA1-8FE4-95B4C084B0A3}"/>
                </c:ext>
              </c:extLst>
            </c:dLbl>
            <c:dLbl>
              <c:idx val="12"/>
              <c:tx>
                <c:strRef>
                  <c:f>' '!$A$14</c:f>
                  <c:strCache>
                    <c:ptCount val="1"/>
                    <c:pt idx="0">
                      <c:v>MS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{AA48FAC1-5A38-504C-8E6A-D6C69FBF4A58}</c15:txfldGUID>
                      <c15:f>' '!$A$14</c15:f>
                      <c15:dlblFieldTableCache>
                        <c:ptCount val="1"/>
                        <c:pt idx="0">
                          <c:v>MS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C-3336-4BA1-8FE4-95B4C084B0A3}"/>
                </c:ext>
              </c:extLst>
            </c:dLbl>
            <c:dLbl>
              <c:idx val="13"/>
              <c:tx>
                <c:strRef>
                  <c:f>' '!$A$15</c:f>
                  <c:strCache>
                    <c:ptCount val="1"/>
                    <c:pt idx="0">
                      <c:v>HR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{B37B6519-9947-1A4E-A066-13A8864E599A}</c15:txfldGUID>
                      <c15:f>' '!$A$15</c15:f>
                      <c15:dlblFieldTableCache>
                        <c:ptCount val="1"/>
                        <c:pt idx="0">
                          <c:v>HR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8-3336-4BA1-8FE4-95B4C084B0A3}"/>
                </c:ext>
              </c:extLst>
            </c:dLbl>
            <c:dLbl>
              <c:idx val="14"/>
              <c:tx>
                <c:strRef>
                  <c:f>' '!$A$16</c:f>
                  <c:strCache>
                    <c:ptCount val="1"/>
                    <c:pt idx="0">
                      <c:v>BC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{F4685EFC-1400-0D42-98F3-6D49A32638C9}</c15:txfldGUID>
                      <c15:f>' '!$A$16</c15:f>
                      <c15:dlblFieldTableCache>
                        <c:ptCount val="1"/>
                        <c:pt idx="0">
                          <c:v>BC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9-3336-4BA1-8FE4-95B4C084B0A3}"/>
                </c:ext>
              </c:extLst>
            </c:dLbl>
            <c:dLbl>
              <c:idx val="15"/>
              <c:tx>
                <c:strRef>
                  <c:f>' '!$A$17</c:f>
                  <c:strCache>
                    <c:ptCount val="1"/>
                    <c:pt idx="0">
                      <c:v>VS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{24D98BA4-BBFF-D64C-A257-D2CF570F97E9}</c15:txfldGUID>
                      <c15:f>' '!$A$17</c15:f>
                      <c15:dlblFieldTableCache>
                        <c:ptCount val="1"/>
                        <c:pt idx="0">
                          <c:v>VS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A-3336-4BA1-8FE4-95B4C084B0A3}"/>
                </c:ext>
              </c:extLst>
            </c:dLbl>
            <c:dLbl>
              <c:idx val="16"/>
              <c:tx>
                <c:strRef>
                  <c:f>' '!$A$18</c:f>
                  <c:strCache>
                    <c:ptCount val="1"/>
                    <c:pt idx="0">
                      <c:v>TM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{C35C551D-65E7-374E-A64A-18B2916146E1}</c15:txfldGUID>
                      <c15:f>' '!$A$18</c15:f>
                      <c15:dlblFieldTableCache>
                        <c:ptCount val="1"/>
                        <c:pt idx="0">
                          <c:v>TM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B-3336-4BA1-8FE4-95B4C084B0A3}"/>
                </c:ext>
              </c:extLst>
            </c:dLbl>
            <c:dLbl>
              <c:idx val="17"/>
              <c:tx>
                <c:strRef>
                  <c:f>' '!$A$19</c:f>
                  <c:strCache>
                    <c:ptCount val="1"/>
                    <c:pt idx="0">
                      <c:v>HD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{1EDBA862-B47F-C24B-980F-7AC1D7872126}</c15:txfldGUID>
                      <c15:f>' '!$A$19</c15:f>
                      <c15:dlblFieldTableCache>
                        <c:ptCount val="1"/>
                        <c:pt idx="0">
                          <c:v>HD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C-3336-4BA1-8FE4-95B4C084B0A3}"/>
                </c:ext>
              </c:extLst>
            </c:dLbl>
            <c:dLbl>
              <c:idx val="18"/>
              <c:tx>
                <c:strRef>
                  <c:f>' '!$A$20</c:f>
                  <c:strCache>
                    <c:ptCount val="1"/>
                    <c:pt idx="0">
                      <c:v>SB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{B800E729-6D22-D440-B652-5065C58985B8}</c15:txfldGUID>
                      <c15:f>' '!$A$20</c15:f>
                      <c15:dlblFieldTableCache>
                        <c:ptCount val="1"/>
                        <c:pt idx="0">
                          <c:v>SB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D-3336-4BA1-8FE4-95B4C084B0A3}"/>
                </c:ext>
              </c:extLst>
            </c:dLbl>
            <c:dLbl>
              <c:idx val="19"/>
              <c:tx>
                <c:strRef>
                  <c:f>' '!$A$21</c:f>
                  <c:strCache>
                    <c:ptCount val="1"/>
                    <c:pt idx="0">
                      <c:v>BV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{F4A09AA4-BE9C-C242-ABCC-86CC086A1FCF}</c15:txfldGUID>
                      <c15:f>' '!$A$21</c15:f>
                      <c15:dlblFieldTableCache>
                        <c:ptCount val="1"/>
                        <c:pt idx="0">
                          <c:v>BV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E-3336-4BA1-8FE4-95B4C084B0A3}"/>
                </c:ext>
              </c:extLst>
            </c:dLbl>
            <c:dLbl>
              <c:idx val="20"/>
              <c:tx>
                <c:strRef>
                  <c:f>' '!$A$22</c:f>
                  <c:strCache>
                    <c:ptCount val="1"/>
                    <c:pt idx="0">
                      <c:v>CV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{7625CD8D-DE6E-2646-A40F-741BD5DAFEE9}</c15:txfldGUID>
                      <c15:f>' '!$A$22</c15:f>
                      <c15:dlblFieldTableCache>
                        <c:ptCount val="1"/>
                        <c:pt idx="0">
                          <c:v>CV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F-3336-4BA1-8FE4-95B4C084B0A3}"/>
                </c:ext>
              </c:extLst>
            </c:dLbl>
            <c:dLbl>
              <c:idx val="21"/>
              <c:tx>
                <c:strRef>
                  <c:f>' '!$A$23</c:f>
                  <c:strCache>
                    <c:ptCount val="1"/>
                    <c:pt idx="0">
                      <c:v>VN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{5FCB8628-6C20-2743-AA15-82A612DCE8E1}</c15:txfldGUID>
                      <c15:f>' '!$A$23</c15:f>
                      <c15:dlblFieldTableCache>
                        <c:ptCount val="1"/>
                        <c:pt idx="0">
                          <c:v>VN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0-3336-4BA1-8FE4-95B4C084B0A3}"/>
                </c:ext>
              </c:extLst>
            </c:dLbl>
            <c:dLbl>
              <c:idx val="22"/>
              <c:tx>
                <c:strRef>
                  <c:f>' '!$A$24</c:f>
                  <c:strCache>
                    <c:ptCount val="1"/>
                    <c:pt idx="0">
                      <c:v>GL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{B10B506B-807B-E94E-BCC8-F1F89356828F}</c15:txfldGUID>
                      <c15:f>' '!$A$24</c15:f>
                      <c15:dlblFieldTableCache>
                        <c:ptCount val="1"/>
                        <c:pt idx="0">
                          <c:v>GL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1-3336-4BA1-8FE4-95B4C084B0A3}"/>
                </c:ext>
              </c:extLst>
            </c:dLbl>
            <c:dLbl>
              <c:idx val="23"/>
              <c:tx>
                <c:strRef>
                  <c:f>' '!$A$25</c:f>
                  <c:strCache>
                    <c:ptCount val="1"/>
                    <c:pt idx="0">
                      <c:v>CS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{05667558-FEA8-8F4B-BDE4-E16BEFB67CB5}</c15:txfldGUID>
                      <c15:f>' '!$A$25</c15:f>
                      <c15:dlblFieldTableCache>
                        <c:ptCount val="1"/>
                        <c:pt idx="0">
                          <c:v>CS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2-3336-4BA1-8FE4-95B4C084B0A3}"/>
                </c:ext>
              </c:extLst>
            </c:dLbl>
            <c:dLbl>
              <c:idx val="24"/>
              <c:tx>
                <c:strRef>
                  <c:f>' '!$A$26</c:f>
                  <c:strCache>
                    <c:ptCount val="1"/>
                    <c:pt idx="0">
                      <c:v>GJ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{7DF03C0D-BE37-8043-B685-DADAAF2E53BE}</c15:txfldGUID>
                      <c15:f>' '!$A$26</c15:f>
                      <c15:dlblFieldTableCache>
                        <c:ptCount val="1"/>
                        <c:pt idx="0">
                          <c:v>GJ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3-3336-4BA1-8FE4-95B4C084B0A3}"/>
                </c:ext>
              </c:extLst>
            </c:dLbl>
            <c:dLbl>
              <c:idx val="25"/>
              <c:tx>
                <c:strRef>
                  <c:f>' '!$A$27</c:f>
                  <c:strCache>
                    <c:ptCount val="1"/>
                    <c:pt idx="0">
                      <c:v>VL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{88B8D15B-89E8-824B-AC02-BC407DFAEE62}</c15:txfldGUID>
                      <c15:f>' '!$A$27</c15:f>
                      <c15:dlblFieldTableCache>
                        <c:ptCount val="1"/>
                        <c:pt idx="0">
                          <c:v>VL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4-3336-4BA1-8FE4-95B4C084B0A3}"/>
                </c:ext>
              </c:extLst>
            </c:dLbl>
            <c:dLbl>
              <c:idx val="26"/>
              <c:tx>
                <c:strRef>
                  <c:f>' '!$A$28</c:f>
                  <c:strCache>
                    <c:ptCount val="1"/>
                    <c:pt idx="0">
                      <c:v>AG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{857925BA-F077-024A-9737-A1402CEB51D4}</c15:txfldGUID>
                      <c15:f>' '!$A$28</c15:f>
                      <c15:dlblFieldTableCache>
                        <c:ptCount val="1"/>
                        <c:pt idx="0">
                          <c:v>AG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5-3336-4BA1-8FE4-95B4C084B0A3}"/>
                </c:ext>
              </c:extLst>
            </c:dLbl>
            <c:dLbl>
              <c:idx val="27"/>
              <c:tx>
                <c:strRef>
                  <c:f>' '!$A$29</c:f>
                  <c:strCache>
                    <c:ptCount val="1"/>
                    <c:pt idx="0">
                      <c:v>DB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{B360772F-CD4A-7545-B33D-143301FF45EF}</c15:txfldGUID>
                      <c15:f>' '!$A$29</c15:f>
                      <c15:dlblFieldTableCache>
                        <c:ptCount val="1"/>
                        <c:pt idx="0">
                          <c:v>DB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6-3336-4BA1-8FE4-95B4C084B0A3}"/>
                </c:ext>
              </c:extLst>
            </c:dLbl>
            <c:dLbl>
              <c:idx val="28"/>
              <c:tx>
                <c:strRef>
                  <c:f>' '!$A$30</c:f>
                  <c:strCache>
                    <c:ptCount val="1"/>
                    <c:pt idx="0">
                      <c:v>PH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{1F872F8A-916C-3840-A4DC-56B7BFE18183}</c15:txfldGUID>
                      <c15:f>' '!$A$30</c15:f>
                      <c15:dlblFieldTableCache>
                        <c:ptCount val="1"/>
                        <c:pt idx="0">
                          <c:v>PH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7-3336-4BA1-8FE4-95B4C084B0A3}"/>
                </c:ext>
              </c:extLst>
            </c:dLbl>
            <c:dLbl>
              <c:idx val="29"/>
              <c:tx>
                <c:strRef>
                  <c:f>' '!$A$31</c:f>
                  <c:strCache>
                    <c:ptCount val="1"/>
                    <c:pt idx="0">
                      <c:v>BZ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{6B8FC7D3-0E1E-1F4C-B546-E706368B9461}</c15:txfldGUID>
                      <c15:f>' '!$A$31</c15:f>
                      <c15:dlblFieldTableCache>
                        <c:ptCount val="1"/>
                        <c:pt idx="0">
                          <c:v>BZ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8-3336-4BA1-8FE4-95B4C084B0A3}"/>
                </c:ext>
              </c:extLst>
            </c:dLbl>
            <c:dLbl>
              <c:idx val="30"/>
              <c:tx>
                <c:strRef>
                  <c:f>' '!$A$32</c:f>
                  <c:strCache>
                    <c:ptCount val="1"/>
                    <c:pt idx="0">
                      <c:v>BR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{5C33C2E2-077C-584F-A33C-DAA1A85B9C28}</c15:txfldGUID>
                      <c15:f>' '!$A$32</c15:f>
                      <c15:dlblFieldTableCache>
                        <c:ptCount val="1"/>
                        <c:pt idx="0">
                          <c:v>BR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9-3336-4BA1-8FE4-95B4C084B0A3}"/>
                </c:ext>
              </c:extLst>
            </c:dLbl>
            <c:dLbl>
              <c:idx val="31"/>
              <c:tx>
                <c:strRef>
                  <c:f>' '!$A$33</c:f>
                  <c:strCache>
                    <c:ptCount val="1"/>
                    <c:pt idx="0">
                      <c:v>TL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{864BF4B2-B230-A445-940C-F2378E6410B8}</c15:txfldGUID>
                      <c15:f>' '!$A$33</c15:f>
                      <c15:dlblFieldTableCache>
                        <c:ptCount val="1"/>
                        <c:pt idx="0">
                          <c:v>TL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A-3336-4BA1-8FE4-95B4C084B0A3}"/>
                </c:ext>
              </c:extLst>
            </c:dLbl>
            <c:dLbl>
              <c:idx val="32"/>
              <c:tx>
                <c:strRef>
                  <c:f>' '!$A$34</c:f>
                  <c:strCache>
                    <c:ptCount val="1"/>
                    <c:pt idx="0">
                      <c:v>MH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{64A568B7-BF09-0541-B03C-4FAD7BCC1951}</c15:txfldGUID>
                      <c15:f>' '!$A$34</c15:f>
                      <c15:dlblFieldTableCache>
                        <c:ptCount val="1"/>
                        <c:pt idx="0">
                          <c:v>MH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B-3336-4BA1-8FE4-95B4C084B0A3}"/>
                </c:ext>
              </c:extLst>
            </c:dLbl>
            <c:dLbl>
              <c:idx val="33"/>
              <c:tx>
                <c:strRef>
                  <c:f>' '!$A$35</c:f>
                  <c:strCache>
                    <c:ptCount val="1"/>
                    <c:pt idx="0">
                      <c:v>DJ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{2B2F2E9F-9253-BD44-B650-39FDB3398E6F}</c15:txfldGUID>
                      <c15:f>' '!$A$35</c15:f>
                      <c15:dlblFieldTableCache>
                        <c:ptCount val="1"/>
                        <c:pt idx="0">
                          <c:v>DJ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C-3336-4BA1-8FE4-95B4C084B0A3}"/>
                </c:ext>
              </c:extLst>
            </c:dLbl>
            <c:dLbl>
              <c:idx val="34"/>
              <c:tx>
                <c:strRef>
                  <c:f>' '!$A$36</c:f>
                  <c:strCache>
                    <c:ptCount val="1"/>
                    <c:pt idx="0">
                      <c:v>OT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{C3573EBA-8040-0B41-A3F2-CBEA9C559925}</c15:txfldGUID>
                      <c15:f>' '!$A$36</c15:f>
                      <c15:dlblFieldTableCache>
                        <c:ptCount val="1"/>
                        <c:pt idx="0">
                          <c:v>OT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D-3336-4BA1-8FE4-95B4C084B0A3}"/>
                </c:ext>
              </c:extLst>
            </c:dLbl>
            <c:dLbl>
              <c:idx val="35"/>
              <c:tx>
                <c:strRef>
                  <c:f>' '!$A$37</c:f>
                  <c:strCache>
                    <c:ptCount val="1"/>
                    <c:pt idx="0">
                      <c:v>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{248E6FB4-2FF2-8F42-859A-EC3DAE7B8E08}</c15:txfldGUID>
                      <c15:f>' '!$A$37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E-3336-4BA1-8FE4-95B4C084B0A3}"/>
                </c:ext>
              </c:extLst>
            </c:dLbl>
            <c:dLbl>
              <c:idx val="36"/>
              <c:tx>
                <c:strRef>
                  <c:f>' '!$A$38</c:f>
                  <c:strCache>
                    <c:ptCount val="1"/>
                    <c:pt idx="0">
                      <c:v>IF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{3B8B2180-9EAD-DA46-ACE9-0AC040BCD1F6}</c15:txfldGUID>
                      <c15:f>' '!$A$38</c15:f>
                      <c15:dlblFieldTableCache>
                        <c:ptCount val="1"/>
                        <c:pt idx="0">
                          <c:v>IF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F-3336-4BA1-8FE4-95B4C084B0A3}"/>
                </c:ext>
              </c:extLst>
            </c:dLbl>
            <c:dLbl>
              <c:idx val="37"/>
              <c:tx>
                <c:strRef>
                  <c:f>' '!$A$39</c:f>
                  <c:strCache>
                    <c:ptCount val="1"/>
                    <c:pt idx="0">
                      <c:v>IL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{49C7517D-133A-7341-BA4B-7D263F97EF87}</c15:txfldGUID>
                      <c15:f>' '!$A$39</c15:f>
                      <c15:dlblFieldTableCache>
                        <c:ptCount val="1"/>
                        <c:pt idx="0">
                          <c:v>IL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0-3336-4BA1-8FE4-95B4C084B0A3}"/>
                </c:ext>
              </c:extLst>
            </c:dLbl>
            <c:dLbl>
              <c:idx val="38"/>
              <c:tx>
                <c:strRef>
                  <c:f>' '!$A$40</c:f>
                  <c:strCache>
                    <c:ptCount val="1"/>
                    <c:pt idx="0">
                      <c:v>CT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{CBEE20E6-A58F-5240-A855-58B321B34A51}</c15:txfldGUID>
                      <c15:f>' '!$A$40</c15:f>
                      <c15:dlblFieldTableCache>
                        <c:ptCount val="1"/>
                        <c:pt idx="0">
                          <c:v>CT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1-3336-4BA1-8FE4-95B4C084B0A3}"/>
                </c:ext>
              </c:extLst>
            </c:dLbl>
            <c:dLbl>
              <c:idx val="39"/>
              <c:tx>
                <c:strRef>
                  <c:f>' '!$A$41</c:f>
                  <c:strCache>
                    <c:ptCount val="1"/>
                    <c:pt idx="0">
                      <c:v>TR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{967A74D2-0F7B-F14D-8DA6-8A1C8FA24EAA}</c15:txfldGUID>
                      <c15:f>' '!$A$41</c15:f>
                      <c15:dlblFieldTableCache>
                        <c:ptCount val="1"/>
                        <c:pt idx="0">
                          <c:v>TR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2-3336-4BA1-8FE4-95B4C084B0A3}"/>
                </c:ext>
              </c:extLst>
            </c:dLbl>
            <c:dLbl>
              <c:idx val="40"/>
              <c:tx>
                <c:strRef>
                  <c:f>' '!$A$42</c:f>
                  <c:strCache>
                    <c:ptCount val="1"/>
                    <c:pt idx="0">
                      <c:v>GR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{34D9FC9E-B576-6447-9DE4-D24B03947BC5}</c15:txfldGUID>
                      <c15:f>' '!$A$42</c15:f>
                      <c15:dlblFieldTableCache>
                        <c:ptCount val="1"/>
                        <c:pt idx="0">
                          <c:v>GR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3-3336-4BA1-8FE4-95B4C084B0A3}"/>
                </c:ext>
              </c:extLst>
            </c:dLbl>
            <c:dLbl>
              <c:idx val="41"/>
              <c:tx>
                <c:strRef>
                  <c:f>' '!$A$43</c:f>
                  <c:strCache>
                    <c:ptCount val="1"/>
                    <c:pt idx="0">
                      <c:v>CL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{EC7F3BE5-B186-224C-9BA4-4CAA2C322270}</c15:txfldGUID>
                      <c15:f>' '!$A$43</c15:f>
                      <c15:dlblFieldTableCache>
                        <c:ptCount val="1"/>
                        <c:pt idx="0">
                          <c:v>CL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4-3336-4BA1-8FE4-95B4C084B0A3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 '!$L$2:$L$43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3.63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4.59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3.6300000000000003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6.1899999999999995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5.55</c:v>
                </c:pt>
                <c:pt idx="37">
                  <c:v>6.1899999999999995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6.51</c:v>
                </c:pt>
              </c:numCache>
            </c:numRef>
          </c:xVal>
          <c:yVal>
            <c:numRef>
              <c:f>' '!$M$2:$M$43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6.82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5.77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4.72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4.72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2.62</c:v>
                </c:pt>
                <c:pt idx="37">
                  <c:v>2.62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1.57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3336-4BA1-8FE4-95B4C084B0A3}"/>
            </c:ext>
          </c:extLst>
        </c:ser>
        <c:ser>
          <c:idx val="0"/>
          <c:order val="2"/>
          <c:tx>
            <c:v>nivel2</c:v>
          </c:tx>
          <c:spPr>
            <a:ln w="19050">
              <a:noFill/>
            </a:ln>
          </c:spPr>
          <c:marker>
            <c:symbol val="picture"/>
            <c:spPr>
              <a:blipFill>
                <a:blip xmlns:r="http://schemas.openxmlformats.org/officeDocument/2006/relationships" r:embed="rId2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0"/>
              <c:tx>
                <c:strRef>
                  <c:f>' '!$A$2</c:f>
                  <c:strCache>
                    <c:ptCount val="1"/>
                    <c:pt idx="0">
                      <c:v>SM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{C1094DE3-ED82-514E-9A7B-FFCB4EC3F50D}</c15:txfldGUID>
                      <c15:f>' '!$A$2</c15:f>
                      <c15:dlblFieldTableCache>
                        <c:ptCount val="1"/>
                        <c:pt idx="0">
                          <c:v>SM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6-3336-4BA1-8FE4-95B4C084B0A3}"/>
                </c:ext>
              </c:extLst>
            </c:dLbl>
            <c:dLbl>
              <c:idx val="1"/>
              <c:tx>
                <c:strRef>
                  <c:f>' '!$A$3</c:f>
                  <c:strCache>
                    <c:ptCount val="1"/>
                    <c:pt idx="0">
                      <c:v>MM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{D2F082CB-F1B7-4F42-AE6E-F634DF0D4DCF}</c15:txfldGUID>
                      <c15:f>' '!$A$3</c15:f>
                      <c15:dlblFieldTableCache>
                        <c:ptCount val="1"/>
                        <c:pt idx="0">
                          <c:v>MM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7-3336-4BA1-8FE4-95B4C084B0A3}"/>
                </c:ext>
              </c:extLst>
            </c:dLbl>
            <c:dLbl>
              <c:idx val="2"/>
              <c:tx>
                <c:strRef>
                  <c:f>' '!$A$4</c:f>
                  <c:strCache>
                    <c:ptCount val="1"/>
                    <c:pt idx="0">
                      <c:v>SV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{61F6F63F-20DC-B243-9C73-AD7A57FACE57}</c15:txfldGUID>
                      <c15:f>' '!$A$4</c15:f>
                      <c15:dlblFieldTableCache>
                        <c:ptCount val="1"/>
                        <c:pt idx="0">
                          <c:v>SV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8-3336-4BA1-8FE4-95B4C084B0A3}"/>
                </c:ext>
              </c:extLst>
            </c:dLbl>
            <c:dLbl>
              <c:idx val="3"/>
              <c:tx>
                <c:strRef>
                  <c:f>' '!$A$5</c:f>
                  <c:strCache>
                    <c:ptCount val="1"/>
                    <c:pt idx="0">
                      <c:v>BT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{77A27C34-7384-5F45-AE6A-0D819C2606CC}</c15:txfldGUID>
                      <c15:f>' '!$A$5</c15:f>
                      <c15:dlblFieldTableCache>
                        <c:ptCount val="1"/>
                        <c:pt idx="0">
                          <c:v>BT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9-3336-4BA1-8FE4-95B4C084B0A3}"/>
                </c:ext>
              </c:extLst>
            </c:dLbl>
            <c:dLbl>
              <c:idx val="4"/>
              <c:tx>
                <c:strRef>
                  <c:f>' '!$A$6</c:f>
                  <c:strCache>
                    <c:ptCount val="1"/>
                    <c:pt idx="0">
                      <c:v>BH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{98634FBB-C4D8-554D-A7D9-27892AB055D4}</c15:txfldGUID>
                      <c15:f>' '!$A$6</c15:f>
                      <c15:dlblFieldTableCache>
                        <c:ptCount val="1"/>
                        <c:pt idx="0">
                          <c:v>BH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A-3336-4BA1-8FE4-95B4C084B0A3}"/>
                </c:ext>
              </c:extLst>
            </c:dLbl>
            <c:dLbl>
              <c:idx val="5"/>
              <c:tx>
                <c:strRef>
                  <c:f>' '!$A$7</c:f>
                  <c:strCache>
                    <c:ptCount val="1"/>
                    <c:pt idx="0">
                      <c:v>SJ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{24C14131-A76E-6146-8D3E-E6257522AFD9}</c15:txfldGUID>
                      <c15:f>' '!$A$7</c15:f>
                      <c15:dlblFieldTableCache>
                        <c:ptCount val="1"/>
                        <c:pt idx="0">
                          <c:v>SJ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B-3336-4BA1-8FE4-95B4C084B0A3}"/>
                </c:ext>
              </c:extLst>
            </c:dLbl>
            <c:dLbl>
              <c:idx val="6"/>
              <c:tx>
                <c:strRef>
                  <c:f>' '!$A$8</c:f>
                  <c:strCache>
                    <c:ptCount val="1"/>
                    <c:pt idx="0">
                      <c:v>CJ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{55A50477-9B78-C343-BD5B-3329210CA23A}</c15:txfldGUID>
                      <c15:f>' '!$A$8</c15:f>
                      <c15:dlblFieldTableCache>
                        <c:ptCount val="1"/>
                        <c:pt idx="0">
                          <c:v>CJ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C-3336-4BA1-8FE4-95B4C084B0A3}"/>
                </c:ext>
              </c:extLst>
            </c:dLbl>
            <c:dLbl>
              <c:idx val="7"/>
              <c:tx>
                <c:strRef>
                  <c:f>' '!$A$9</c:f>
                  <c:strCache>
                    <c:ptCount val="1"/>
                    <c:pt idx="0">
                      <c:v>BN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{F0F4A9D4-849D-464D-8A1C-ED24DC3A73E5}</c15:txfldGUID>
                      <c15:f>' '!$A$9</c15:f>
                      <c15:dlblFieldTableCache>
                        <c:ptCount val="1"/>
                        <c:pt idx="0">
                          <c:v>BN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D-3336-4BA1-8FE4-95B4C084B0A3}"/>
                </c:ext>
              </c:extLst>
            </c:dLbl>
            <c:dLbl>
              <c:idx val="8"/>
              <c:tx>
                <c:strRef>
                  <c:f>' '!$A$10</c:f>
                  <c:strCache>
                    <c:ptCount val="1"/>
                    <c:pt idx="0">
                      <c:v>NT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{CE3F09AD-E65A-D64E-B4B4-0D24C51DCCAA}</c15:txfldGUID>
                      <c15:f>' '!$A$10</c15:f>
                      <c15:dlblFieldTableCache>
                        <c:ptCount val="1"/>
                        <c:pt idx="0">
                          <c:v>NT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E-3336-4BA1-8FE4-95B4C084B0A3}"/>
                </c:ext>
              </c:extLst>
            </c:dLbl>
            <c:dLbl>
              <c:idx val="9"/>
              <c:tx>
                <c:strRef>
                  <c:f>' '!$A$11</c:f>
                  <c:strCache>
                    <c:ptCount val="1"/>
                    <c:pt idx="0">
                      <c:v>IS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{035064A2-42A1-B64D-AD96-C5D8DE7A4C6D}</c15:txfldGUID>
                      <c15:f>' '!$A$11</c15:f>
                      <c15:dlblFieldTableCache>
                        <c:ptCount val="1"/>
                        <c:pt idx="0">
                          <c:v>IS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F-3336-4BA1-8FE4-95B4C084B0A3}"/>
                </c:ext>
              </c:extLst>
            </c:dLbl>
            <c:dLbl>
              <c:idx val="10"/>
              <c:tx>
                <c:strRef>
                  <c:f>' '!$A$12</c:f>
                  <c:strCache>
                    <c:ptCount val="1"/>
                    <c:pt idx="0">
                      <c:v>AR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{A688A04C-126B-0245-B03E-97EAE37D02F9}</c15:txfldGUID>
                      <c15:f>' '!$A$12</c15:f>
                      <c15:dlblFieldTableCache>
                        <c:ptCount val="1"/>
                        <c:pt idx="0">
                          <c:v>AR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0-3336-4BA1-8FE4-95B4C084B0A3}"/>
                </c:ext>
              </c:extLst>
            </c:dLbl>
            <c:dLbl>
              <c:idx val="11"/>
              <c:tx>
                <c:strRef>
                  <c:f>' '!$A$13</c:f>
                  <c:strCache>
                    <c:ptCount val="1"/>
                    <c:pt idx="0">
                      <c:v>AB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{873FCDA8-2B7A-9F49-B314-C91FD365FD7C}</c15:txfldGUID>
                      <c15:f>' '!$A$13</c15:f>
                      <c15:dlblFieldTableCache>
                        <c:ptCount val="1"/>
                        <c:pt idx="0">
                          <c:v>AB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1-3336-4BA1-8FE4-95B4C084B0A3}"/>
                </c:ext>
              </c:extLst>
            </c:dLbl>
            <c:dLbl>
              <c:idx val="12"/>
              <c:tx>
                <c:strRef>
                  <c:f>' '!$A$14</c:f>
                  <c:strCache>
                    <c:ptCount val="1"/>
                    <c:pt idx="0">
                      <c:v>MS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{20746975-5573-2D44-A97A-95F819E2B41E}</c15:txfldGUID>
                      <c15:f>' '!$A$14</c15:f>
                      <c15:dlblFieldTableCache>
                        <c:ptCount val="1"/>
                        <c:pt idx="0">
                          <c:v>MS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2-3336-4BA1-8FE4-95B4C084B0A3}"/>
                </c:ext>
              </c:extLst>
            </c:dLbl>
            <c:dLbl>
              <c:idx val="13"/>
              <c:tx>
                <c:strRef>
                  <c:f>' '!$A$15</c:f>
                  <c:strCache>
                    <c:ptCount val="1"/>
                    <c:pt idx="0">
                      <c:v>HR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{C7012921-7D85-DB43-A4C2-AA70C6D7C01E}</c15:txfldGUID>
                      <c15:f>' '!$A$15</c15:f>
                      <c15:dlblFieldTableCache>
                        <c:ptCount val="1"/>
                        <c:pt idx="0">
                          <c:v>HR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3-3336-4BA1-8FE4-95B4C084B0A3}"/>
                </c:ext>
              </c:extLst>
            </c:dLbl>
            <c:dLbl>
              <c:idx val="14"/>
              <c:tx>
                <c:strRef>
                  <c:f>' '!$A$16</c:f>
                  <c:strCache>
                    <c:ptCount val="1"/>
                    <c:pt idx="0">
                      <c:v>BC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{77D4DDEA-F225-8A42-BA61-0D4ED161FE53}</c15:txfldGUID>
                      <c15:f>' '!$A$16</c15:f>
                      <c15:dlblFieldTableCache>
                        <c:ptCount val="1"/>
                        <c:pt idx="0">
                          <c:v>BC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4-3336-4BA1-8FE4-95B4C084B0A3}"/>
                </c:ext>
              </c:extLst>
            </c:dLbl>
            <c:dLbl>
              <c:idx val="15"/>
              <c:tx>
                <c:strRef>
                  <c:f>' '!$A$17</c:f>
                  <c:strCache>
                    <c:ptCount val="1"/>
                    <c:pt idx="0">
                      <c:v>VS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{04F68D4B-E55F-9B46-A6C2-7D67D8A304F2}</c15:txfldGUID>
                      <c15:f>' '!$A$17</c15:f>
                      <c15:dlblFieldTableCache>
                        <c:ptCount val="1"/>
                        <c:pt idx="0">
                          <c:v>VS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5-3336-4BA1-8FE4-95B4C084B0A3}"/>
                </c:ext>
              </c:extLst>
            </c:dLbl>
            <c:dLbl>
              <c:idx val="16"/>
              <c:tx>
                <c:strRef>
                  <c:f>' '!$A$18</c:f>
                  <c:strCache>
                    <c:ptCount val="1"/>
                    <c:pt idx="0">
                      <c:v>TM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{90C47DEE-D219-8440-B3A7-4DADF99B6473}</c15:txfldGUID>
                      <c15:f>' '!$A$18</c15:f>
                      <c15:dlblFieldTableCache>
                        <c:ptCount val="1"/>
                        <c:pt idx="0">
                          <c:v>TM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6-3336-4BA1-8FE4-95B4C084B0A3}"/>
                </c:ext>
              </c:extLst>
            </c:dLbl>
            <c:dLbl>
              <c:idx val="17"/>
              <c:tx>
                <c:strRef>
                  <c:f>' '!$A$19</c:f>
                  <c:strCache>
                    <c:ptCount val="1"/>
                    <c:pt idx="0">
                      <c:v>HD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{1FF638F7-2635-A54D-9262-3DDDC6000260}</c15:txfldGUID>
                      <c15:f>' '!$A$19</c15:f>
                      <c15:dlblFieldTableCache>
                        <c:ptCount val="1"/>
                        <c:pt idx="0">
                          <c:v>HD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7-3336-4BA1-8FE4-95B4C084B0A3}"/>
                </c:ext>
              </c:extLst>
            </c:dLbl>
            <c:dLbl>
              <c:idx val="18"/>
              <c:tx>
                <c:strRef>
                  <c:f>' '!$A$20</c:f>
                  <c:strCache>
                    <c:ptCount val="1"/>
                    <c:pt idx="0">
                      <c:v>SB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{84475FF2-02D0-134B-8706-23F2A5AA8D01}</c15:txfldGUID>
                      <c15:f>' '!$A$20</c15:f>
                      <c15:dlblFieldTableCache>
                        <c:ptCount val="1"/>
                        <c:pt idx="0">
                          <c:v>SB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8-3336-4BA1-8FE4-95B4C084B0A3}"/>
                </c:ext>
              </c:extLst>
            </c:dLbl>
            <c:dLbl>
              <c:idx val="19"/>
              <c:tx>
                <c:strRef>
                  <c:f>' '!$A$21</c:f>
                  <c:strCache>
                    <c:ptCount val="1"/>
                    <c:pt idx="0">
                      <c:v>BV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{9BBADE87-077A-064F-88D4-40E359459222}</c15:txfldGUID>
                      <c15:f>' '!$A$21</c15:f>
                      <c15:dlblFieldTableCache>
                        <c:ptCount val="1"/>
                        <c:pt idx="0">
                          <c:v>BV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9-3336-4BA1-8FE4-95B4C084B0A3}"/>
                </c:ext>
              </c:extLst>
            </c:dLbl>
            <c:dLbl>
              <c:idx val="20"/>
              <c:tx>
                <c:strRef>
                  <c:f>' '!$A$22</c:f>
                  <c:strCache>
                    <c:ptCount val="1"/>
                    <c:pt idx="0">
                      <c:v>CV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{0EDD1DAB-F8C5-344B-BC77-79FBE51E108D}</c15:txfldGUID>
                      <c15:f>' '!$A$22</c15:f>
                      <c15:dlblFieldTableCache>
                        <c:ptCount val="1"/>
                        <c:pt idx="0">
                          <c:v>CV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A-3336-4BA1-8FE4-95B4C084B0A3}"/>
                </c:ext>
              </c:extLst>
            </c:dLbl>
            <c:dLbl>
              <c:idx val="21"/>
              <c:tx>
                <c:strRef>
                  <c:f>' '!$A$23</c:f>
                  <c:strCache>
                    <c:ptCount val="1"/>
                    <c:pt idx="0">
                      <c:v>VN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{2DB92E55-83B5-B340-8675-AACA80BA83D1}</c15:txfldGUID>
                      <c15:f>' '!$A$23</c15:f>
                      <c15:dlblFieldTableCache>
                        <c:ptCount val="1"/>
                        <c:pt idx="0">
                          <c:v>VN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B-3336-4BA1-8FE4-95B4C084B0A3}"/>
                </c:ext>
              </c:extLst>
            </c:dLbl>
            <c:dLbl>
              <c:idx val="22"/>
              <c:tx>
                <c:strRef>
                  <c:f>' '!$A$24</c:f>
                  <c:strCache>
                    <c:ptCount val="1"/>
                    <c:pt idx="0">
                      <c:v>GL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{978360F5-87DA-5341-AF38-3585168C2944}</c15:txfldGUID>
                      <c15:f>' '!$A$24</c15:f>
                      <c15:dlblFieldTableCache>
                        <c:ptCount val="1"/>
                        <c:pt idx="0">
                          <c:v>GL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C-3336-4BA1-8FE4-95B4C084B0A3}"/>
                </c:ext>
              </c:extLst>
            </c:dLbl>
            <c:dLbl>
              <c:idx val="23"/>
              <c:tx>
                <c:strRef>
                  <c:f>' '!$A$25</c:f>
                  <c:strCache>
                    <c:ptCount val="1"/>
                    <c:pt idx="0">
                      <c:v>CS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{3477FD4C-8C19-274C-B88B-3AFE4744881D}</c15:txfldGUID>
                      <c15:f>' '!$A$25</c15:f>
                      <c15:dlblFieldTableCache>
                        <c:ptCount val="1"/>
                        <c:pt idx="0">
                          <c:v>CS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D-3336-4BA1-8FE4-95B4C084B0A3}"/>
                </c:ext>
              </c:extLst>
            </c:dLbl>
            <c:dLbl>
              <c:idx val="24"/>
              <c:tx>
                <c:strRef>
                  <c:f>' '!$A$26</c:f>
                  <c:strCache>
                    <c:ptCount val="1"/>
                    <c:pt idx="0">
                      <c:v>GJ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{D48493D2-8A13-A845-AE17-2CF063F7EE01}</c15:txfldGUID>
                      <c15:f>' '!$A$26</c15:f>
                      <c15:dlblFieldTableCache>
                        <c:ptCount val="1"/>
                        <c:pt idx="0">
                          <c:v>GJ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E-3336-4BA1-8FE4-95B4C084B0A3}"/>
                </c:ext>
              </c:extLst>
            </c:dLbl>
            <c:dLbl>
              <c:idx val="25"/>
              <c:tx>
                <c:strRef>
                  <c:f>' '!$A$27</c:f>
                  <c:strCache>
                    <c:ptCount val="1"/>
                    <c:pt idx="0">
                      <c:v>VL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{547F4B9C-1848-834A-9FC0-E4A56C512C5B}</c15:txfldGUID>
                      <c15:f>' '!$A$27</c15:f>
                      <c15:dlblFieldTableCache>
                        <c:ptCount val="1"/>
                        <c:pt idx="0">
                          <c:v>VL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F-3336-4BA1-8FE4-95B4C084B0A3}"/>
                </c:ext>
              </c:extLst>
            </c:dLbl>
            <c:dLbl>
              <c:idx val="26"/>
              <c:tx>
                <c:strRef>
                  <c:f>' '!$A$28</c:f>
                  <c:strCache>
                    <c:ptCount val="1"/>
                    <c:pt idx="0">
                      <c:v>AG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{7D6A47F4-D293-F340-85A7-F069D90A82CE}</c15:txfldGUID>
                      <c15:f>' '!$A$28</c15:f>
                      <c15:dlblFieldTableCache>
                        <c:ptCount val="1"/>
                        <c:pt idx="0">
                          <c:v>AG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0-3336-4BA1-8FE4-95B4C084B0A3}"/>
                </c:ext>
              </c:extLst>
            </c:dLbl>
            <c:dLbl>
              <c:idx val="27"/>
              <c:tx>
                <c:strRef>
                  <c:f>' '!$A$29</c:f>
                  <c:strCache>
                    <c:ptCount val="1"/>
                    <c:pt idx="0">
                      <c:v>DB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{C39C3E5F-AC07-774C-8242-82A8AD688E69}</c15:txfldGUID>
                      <c15:f>' '!$A$29</c15:f>
                      <c15:dlblFieldTableCache>
                        <c:ptCount val="1"/>
                        <c:pt idx="0">
                          <c:v>DB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1-3336-4BA1-8FE4-95B4C084B0A3}"/>
                </c:ext>
              </c:extLst>
            </c:dLbl>
            <c:dLbl>
              <c:idx val="28"/>
              <c:tx>
                <c:strRef>
                  <c:f>' '!$A$30</c:f>
                  <c:strCache>
                    <c:ptCount val="1"/>
                    <c:pt idx="0">
                      <c:v>PH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{BDFAC483-87EC-984B-A7BC-3292DE4180D6}</c15:txfldGUID>
                      <c15:f>' '!$A$30</c15:f>
                      <c15:dlblFieldTableCache>
                        <c:ptCount val="1"/>
                        <c:pt idx="0">
                          <c:v>PH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2-3336-4BA1-8FE4-95B4C084B0A3}"/>
                </c:ext>
              </c:extLst>
            </c:dLbl>
            <c:dLbl>
              <c:idx val="29"/>
              <c:tx>
                <c:strRef>
                  <c:f>' '!$A$31</c:f>
                  <c:strCache>
                    <c:ptCount val="1"/>
                    <c:pt idx="0">
                      <c:v>BZ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{EB3DDEE9-26E6-D440-B99E-FCC8F3C3412A}</c15:txfldGUID>
                      <c15:f>' '!$A$31</c15:f>
                      <c15:dlblFieldTableCache>
                        <c:ptCount val="1"/>
                        <c:pt idx="0">
                          <c:v>BZ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3-3336-4BA1-8FE4-95B4C084B0A3}"/>
                </c:ext>
              </c:extLst>
            </c:dLbl>
            <c:dLbl>
              <c:idx val="30"/>
              <c:tx>
                <c:strRef>
                  <c:f>' '!$A$32</c:f>
                  <c:strCache>
                    <c:ptCount val="1"/>
                    <c:pt idx="0">
                      <c:v>BR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{52AEE24D-664B-EA49-8362-0F17BFB74B4E}</c15:txfldGUID>
                      <c15:f>' '!$A$32</c15:f>
                      <c15:dlblFieldTableCache>
                        <c:ptCount val="1"/>
                        <c:pt idx="0">
                          <c:v>BR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4-3336-4BA1-8FE4-95B4C084B0A3}"/>
                </c:ext>
              </c:extLst>
            </c:dLbl>
            <c:dLbl>
              <c:idx val="31"/>
              <c:tx>
                <c:strRef>
                  <c:f>' '!$A$33</c:f>
                  <c:strCache>
                    <c:ptCount val="1"/>
                    <c:pt idx="0">
                      <c:v>TL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{14D0BBE1-7898-A84F-801B-906689C7E1CE}</c15:txfldGUID>
                      <c15:f>' '!$A$33</c15:f>
                      <c15:dlblFieldTableCache>
                        <c:ptCount val="1"/>
                        <c:pt idx="0">
                          <c:v>TL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5-3336-4BA1-8FE4-95B4C084B0A3}"/>
                </c:ext>
              </c:extLst>
            </c:dLbl>
            <c:dLbl>
              <c:idx val="32"/>
              <c:tx>
                <c:strRef>
                  <c:f>' '!$A$34</c:f>
                  <c:strCache>
                    <c:ptCount val="1"/>
                    <c:pt idx="0">
                      <c:v>MH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{7662A93D-3CAA-8D4B-86BF-4DBBDE3C99B4}</c15:txfldGUID>
                      <c15:f>' '!$A$34</c15:f>
                      <c15:dlblFieldTableCache>
                        <c:ptCount val="1"/>
                        <c:pt idx="0">
                          <c:v>MH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6-3336-4BA1-8FE4-95B4C084B0A3}"/>
                </c:ext>
              </c:extLst>
            </c:dLbl>
            <c:dLbl>
              <c:idx val="33"/>
              <c:tx>
                <c:strRef>
                  <c:f>' '!$A$35</c:f>
                  <c:strCache>
                    <c:ptCount val="1"/>
                    <c:pt idx="0">
                      <c:v>DJ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{EDA139CE-21A3-F044-AF3B-53B0801C11E2}</c15:txfldGUID>
                      <c15:f>' '!$A$35</c15:f>
                      <c15:dlblFieldTableCache>
                        <c:ptCount val="1"/>
                        <c:pt idx="0">
                          <c:v>DJ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7-3336-4BA1-8FE4-95B4C084B0A3}"/>
                </c:ext>
              </c:extLst>
            </c:dLbl>
            <c:dLbl>
              <c:idx val="34"/>
              <c:tx>
                <c:strRef>
                  <c:f>' '!$A$36</c:f>
                  <c:strCache>
                    <c:ptCount val="1"/>
                    <c:pt idx="0">
                      <c:v>OT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{14D0043D-3F05-3440-B308-C585855BC7C5}</c15:txfldGUID>
                      <c15:f>' '!$A$36</c15:f>
                      <c15:dlblFieldTableCache>
                        <c:ptCount val="1"/>
                        <c:pt idx="0">
                          <c:v>OT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8-3336-4BA1-8FE4-95B4C084B0A3}"/>
                </c:ext>
              </c:extLst>
            </c:dLbl>
            <c:dLbl>
              <c:idx val="35"/>
              <c:tx>
                <c:strRef>
                  <c:f>' '!$A$37</c:f>
                  <c:strCache>
                    <c:ptCount val="1"/>
                    <c:pt idx="0">
                      <c:v>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{72372B7D-DCEE-FD44-83C7-DD2A06FCB192}</c15:txfldGUID>
                      <c15:f>' '!$A$37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9-3336-4BA1-8FE4-95B4C084B0A3}"/>
                </c:ext>
              </c:extLst>
            </c:dLbl>
            <c:dLbl>
              <c:idx val="36"/>
              <c:tx>
                <c:strRef>
                  <c:f>' '!$A$38</c:f>
                  <c:strCache>
                    <c:ptCount val="1"/>
                    <c:pt idx="0">
                      <c:v>IF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{5CBA94E0-2DC3-9049-A8C1-05899AD0D457}</c15:txfldGUID>
                      <c15:f>' '!$A$38</c15:f>
                      <c15:dlblFieldTableCache>
                        <c:ptCount val="1"/>
                        <c:pt idx="0">
                          <c:v>IF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A-3336-4BA1-8FE4-95B4C084B0A3}"/>
                </c:ext>
              </c:extLst>
            </c:dLbl>
            <c:dLbl>
              <c:idx val="37"/>
              <c:tx>
                <c:strRef>
                  <c:f>' '!$A$39</c:f>
                  <c:strCache>
                    <c:ptCount val="1"/>
                    <c:pt idx="0">
                      <c:v>IL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{DB823398-65DB-3C43-9222-96EE7DC49265}</c15:txfldGUID>
                      <c15:f>' '!$A$39</c15:f>
                      <c15:dlblFieldTableCache>
                        <c:ptCount val="1"/>
                        <c:pt idx="0">
                          <c:v>IL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B-3336-4BA1-8FE4-95B4C084B0A3}"/>
                </c:ext>
              </c:extLst>
            </c:dLbl>
            <c:dLbl>
              <c:idx val="38"/>
              <c:tx>
                <c:strRef>
                  <c:f>' '!$A$40</c:f>
                  <c:strCache>
                    <c:ptCount val="1"/>
                    <c:pt idx="0">
                      <c:v>CT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{BE06CCBC-0644-8D40-84D6-834F14D4F846}</c15:txfldGUID>
                      <c15:f>' '!$A$40</c15:f>
                      <c15:dlblFieldTableCache>
                        <c:ptCount val="1"/>
                        <c:pt idx="0">
                          <c:v>CT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C-3336-4BA1-8FE4-95B4C084B0A3}"/>
                </c:ext>
              </c:extLst>
            </c:dLbl>
            <c:dLbl>
              <c:idx val="39"/>
              <c:tx>
                <c:strRef>
                  <c:f>' '!$A$41</c:f>
                  <c:strCache>
                    <c:ptCount val="1"/>
                    <c:pt idx="0">
                      <c:v>TR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{9AC40F75-05C3-0241-949D-E93EACBC393C}</c15:txfldGUID>
                      <c15:f>' '!$A$41</c15:f>
                      <c15:dlblFieldTableCache>
                        <c:ptCount val="1"/>
                        <c:pt idx="0">
                          <c:v>TR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D-3336-4BA1-8FE4-95B4C084B0A3}"/>
                </c:ext>
              </c:extLst>
            </c:dLbl>
            <c:dLbl>
              <c:idx val="40"/>
              <c:tx>
                <c:strRef>
                  <c:f>' '!$A$42</c:f>
                  <c:strCache>
                    <c:ptCount val="1"/>
                    <c:pt idx="0">
                      <c:v>GR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{F566F686-B4EB-9F43-9598-863266EA3726}</c15:txfldGUID>
                      <c15:f>' '!$A$42</c15:f>
                      <c15:dlblFieldTableCache>
                        <c:ptCount val="1"/>
                        <c:pt idx="0">
                          <c:v>GR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E-3336-4BA1-8FE4-95B4C084B0A3}"/>
                </c:ext>
              </c:extLst>
            </c:dLbl>
            <c:dLbl>
              <c:idx val="41"/>
              <c:tx>
                <c:strRef>
                  <c:f>' '!$A$43</c:f>
                  <c:strCache>
                    <c:ptCount val="1"/>
                    <c:pt idx="0">
                      <c:v>CL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{8A1FBDF5-46F9-8B40-A9C5-3E7D60C313E8}</c15:txfldGUID>
                      <c15:f>' '!$A$43</c15:f>
                      <c15:dlblFieldTableCache>
                        <c:ptCount val="1"/>
                        <c:pt idx="0">
                          <c:v>CL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F-3336-4BA1-8FE4-95B4C084B0A3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 '!$N$2:$N$43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5.23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6.19</c:v>
                </c:pt>
                <c:pt idx="9">
                  <c:v>6.83</c:v>
                </c:pt>
                <c:pt idx="10">
                  <c:v>3.31</c:v>
                </c:pt>
                <c:pt idx="11">
                  <c:v>3.95</c:v>
                </c:pt>
                <c:pt idx="12">
                  <c:v>#N/A</c:v>
                </c:pt>
                <c:pt idx="13">
                  <c:v>#N/A</c:v>
                </c:pt>
                <c:pt idx="14">
                  <c:v>5.87</c:v>
                </c:pt>
                <c:pt idx="15">
                  <c:v>6.51</c:v>
                </c:pt>
                <c:pt idx="16">
                  <c:v>2.99</c:v>
                </c:pt>
                <c:pt idx="17">
                  <c:v>#N/A</c:v>
                </c:pt>
                <c:pt idx="18">
                  <c:v>#N/A</c:v>
                </c:pt>
                <c:pt idx="19">
                  <c:v>4.91</c:v>
                </c:pt>
                <c:pt idx="20">
                  <c:v>#N/A</c:v>
                </c:pt>
                <c:pt idx="21">
                  <c:v>#N/A</c:v>
                </c:pt>
                <c:pt idx="22">
                  <c:v>6.8299999999999992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5.2299999999999995</c:v>
                </c:pt>
                <c:pt idx="28">
                  <c:v>#N/A</c:v>
                </c:pt>
                <c:pt idx="29">
                  <c:v>#N/A</c:v>
                </c:pt>
                <c:pt idx="30">
                  <c:v>7.1499999999999986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4.2700000000000005</c:v>
                </c:pt>
                <c:pt idx="35">
                  <c:v>4.91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5.23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'!$O$2:$O$43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7.870000000000001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6.82</c:v>
                </c:pt>
                <c:pt idx="9">
                  <c:v>6.82</c:v>
                </c:pt>
                <c:pt idx="10">
                  <c:v>5.77</c:v>
                </c:pt>
                <c:pt idx="11">
                  <c:v>5.77</c:v>
                </c:pt>
                <c:pt idx="12">
                  <c:v>#N/A</c:v>
                </c:pt>
                <c:pt idx="13">
                  <c:v>#N/A</c:v>
                </c:pt>
                <c:pt idx="14">
                  <c:v>5.77</c:v>
                </c:pt>
                <c:pt idx="15">
                  <c:v>5.77</c:v>
                </c:pt>
                <c:pt idx="16">
                  <c:v>4.72</c:v>
                </c:pt>
                <c:pt idx="17">
                  <c:v>#N/A</c:v>
                </c:pt>
                <c:pt idx="18">
                  <c:v>#N/A</c:v>
                </c:pt>
                <c:pt idx="19">
                  <c:v>4.72</c:v>
                </c:pt>
                <c:pt idx="20">
                  <c:v>#N/A</c:v>
                </c:pt>
                <c:pt idx="21">
                  <c:v>#N/A</c:v>
                </c:pt>
                <c:pt idx="22">
                  <c:v>4.72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3.67</c:v>
                </c:pt>
                <c:pt idx="28">
                  <c:v>#N/A</c:v>
                </c:pt>
                <c:pt idx="29">
                  <c:v>#N/A</c:v>
                </c:pt>
                <c:pt idx="30">
                  <c:v>3.67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2.62</c:v>
                </c:pt>
                <c:pt idx="35">
                  <c:v>2.62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1.57</c:v>
                </c:pt>
                <c:pt idx="40">
                  <c:v>#N/A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0-3336-4BA1-8FE4-95B4C084B0A3}"/>
            </c:ext>
          </c:extLst>
        </c:ser>
        <c:ser>
          <c:idx val="2"/>
          <c:order val="3"/>
          <c:tx>
            <c:v>nivel3</c:v>
          </c:tx>
          <c:spPr>
            <a:ln w="19050">
              <a:noFill/>
            </a:ln>
          </c:spPr>
          <c:marker>
            <c:symbol val="picture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0"/>
              <c:tx>
                <c:strRef>
                  <c:f>' '!$A$2</c:f>
                  <c:strCache>
                    <c:ptCount val="1"/>
                    <c:pt idx="0">
                      <c:v>SM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{2E3CBD7E-9565-A34C-8148-D6045F4C1E28}</c15:txfldGUID>
                      <c15:f>' '!$A$2</c15:f>
                      <c15:dlblFieldTableCache>
                        <c:ptCount val="1"/>
                        <c:pt idx="0">
                          <c:v>SM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1-3336-4BA1-8FE4-95B4C084B0A3}"/>
                </c:ext>
              </c:extLst>
            </c:dLbl>
            <c:dLbl>
              <c:idx val="1"/>
              <c:tx>
                <c:strRef>
                  <c:f>' '!$A$3</c:f>
                  <c:strCache>
                    <c:ptCount val="1"/>
                    <c:pt idx="0">
                      <c:v>MM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{2400E81D-5C52-8C42-B46D-B246D0B83031}</c15:txfldGUID>
                      <c15:f>' '!$A$3</c15:f>
                      <c15:dlblFieldTableCache>
                        <c:ptCount val="1"/>
                        <c:pt idx="0">
                          <c:v>MM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2-3336-4BA1-8FE4-95B4C084B0A3}"/>
                </c:ext>
              </c:extLst>
            </c:dLbl>
            <c:dLbl>
              <c:idx val="2"/>
              <c:tx>
                <c:strRef>
                  <c:f>' '!$A$4</c:f>
                  <c:strCache>
                    <c:ptCount val="1"/>
                    <c:pt idx="0">
                      <c:v>SV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{A490109A-8E47-B04B-8EFB-EC2CD6D84D82}</c15:txfldGUID>
                      <c15:f>' '!$A$4</c15:f>
                      <c15:dlblFieldTableCache>
                        <c:ptCount val="1"/>
                        <c:pt idx="0">
                          <c:v>SV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3-3336-4BA1-8FE4-95B4C084B0A3}"/>
                </c:ext>
              </c:extLst>
            </c:dLbl>
            <c:dLbl>
              <c:idx val="3"/>
              <c:tx>
                <c:strRef>
                  <c:f>' '!$A$5</c:f>
                  <c:strCache>
                    <c:ptCount val="1"/>
                    <c:pt idx="0">
                      <c:v>BT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{58CEB2DB-BACB-0345-B5E8-F950841D7F64}</c15:txfldGUID>
                      <c15:f>' '!$A$5</c15:f>
                      <c15:dlblFieldTableCache>
                        <c:ptCount val="1"/>
                        <c:pt idx="0">
                          <c:v>BT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4-3336-4BA1-8FE4-95B4C084B0A3}"/>
                </c:ext>
              </c:extLst>
            </c:dLbl>
            <c:dLbl>
              <c:idx val="4"/>
              <c:tx>
                <c:strRef>
                  <c:f>' '!$A$6</c:f>
                  <c:strCache>
                    <c:ptCount val="1"/>
                    <c:pt idx="0">
                      <c:v>BH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{2D5C8844-87C8-C54C-BD77-7AC78BDA3803}</c15:txfldGUID>
                      <c15:f>' '!$A$6</c15:f>
                      <c15:dlblFieldTableCache>
                        <c:ptCount val="1"/>
                        <c:pt idx="0">
                          <c:v>BH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5-3336-4BA1-8FE4-95B4C084B0A3}"/>
                </c:ext>
              </c:extLst>
            </c:dLbl>
            <c:dLbl>
              <c:idx val="5"/>
              <c:tx>
                <c:strRef>
                  <c:f>' '!$A$7</c:f>
                  <c:strCache>
                    <c:ptCount val="1"/>
                    <c:pt idx="0">
                      <c:v>SJ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{DE63BF33-95B4-6543-86E0-D6D8B3C373EE}</c15:txfldGUID>
                      <c15:f>' '!$A$7</c15:f>
                      <c15:dlblFieldTableCache>
                        <c:ptCount val="1"/>
                        <c:pt idx="0">
                          <c:v>SJ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6-3336-4BA1-8FE4-95B4C084B0A3}"/>
                </c:ext>
              </c:extLst>
            </c:dLbl>
            <c:dLbl>
              <c:idx val="6"/>
              <c:tx>
                <c:strRef>
                  <c:f>' '!$A$8</c:f>
                  <c:strCache>
                    <c:ptCount val="1"/>
                    <c:pt idx="0">
                      <c:v>CJ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{3DD189AF-A9B8-C440-A168-0132BF985E44}</c15:txfldGUID>
                      <c15:f>' '!$A$8</c15:f>
                      <c15:dlblFieldTableCache>
                        <c:ptCount val="1"/>
                        <c:pt idx="0">
                          <c:v>CJ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7-3336-4BA1-8FE4-95B4C084B0A3}"/>
                </c:ext>
              </c:extLst>
            </c:dLbl>
            <c:dLbl>
              <c:idx val="7"/>
              <c:tx>
                <c:strRef>
                  <c:f>' '!$A$9</c:f>
                  <c:strCache>
                    <c:ptCount val="1"/>
                    <c:pt idx="0">
                      <c:v>BN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{9F1F5368-127D-F44B-A325-3D474A8E3B3B}</c15:txfldGUID>
                      <c15:f>' '!$A$9</c15:f>
                      <c15:dlblFieldTableCache>
                        <c:ptCount val="1"/>
                        <c:pt idx="0">
                          <c:v>BN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8-3336-4BA1-8FE4-95B4C084B0A3}"/>
                </c:ext>
              </c:extLst>
            </c:dLbl>
            <c:dLbl>
              <c:idx val="8"/>
              <c:tx>
                <c:strRef>
                  <c:f>' '!$A$10</c:f>
                  <c:strCache>
                    <c:ptCount val="1"/>
                    <c:pt idx="0">
                      <c:v>NT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{DCDF57DA-9DA3-614D-94F7-15EC12BD5618}</c15:txfldGUID>
                      <c15:f>' '!$A$10</c15:f>
                      <c15:dlblFieldTableCache>
                        <c:ptCount val="1"/>
                        <c:pt idx="0">
                          <c:v>NT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9-3336-4BA1-8FE4-95B4C084B0A3}"/>
                </c:ext>
              </c:extLst>
            </c:dLbl>
            <c:dLbl>
              <c:idx val="9"/>
              <c:tx>
                <c:strRef>
                  <c:f>' '!$A$11</c:f>
                  <c:strCache>
                    <c:ptCount val="1"/>
                    <c:pt idx="0">
                      <c:v>IS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{2823120E-9514-B443-95B1-EA07306E1743}</c15:txfldGUID>
                      <c15:f>' '!$A$11</c15:f>
                      <c15:dlblFieldTableCache>
                        <c:ptCount val="1"/>
                        <c:pt idx="0">
                          <c:v>IS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A-3336-4BA1-8FE4-95B4C084B0A3}"/>
                </c:ext>
              </c:extLst>
            </c:dLbl>
            <c:dLbl>
              <c:idx val="10"/>
              <c:tx>
                <c:strRef>
                  <c:f>' '!$A$12</c:f>
                  <c:strCache>
                    <c:ptCount val="1"/>
                    <c:pt idx="0">
                      <c:v>AR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{8FE6D9B0-7262-0C4D-89FA-5EF4F022A336}</c15:txfldGUID>
                      <c15:f>' '!$A$12</c15:f>
                      <c15:dlblFieldTableCache>
                        <c:ptCount val="1"/>
                        <c:pt idx="0">
                          <c:v>AR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B-3336-4BA1-8FE4-95B4C084B0A3}"/>
                </c:ext>
              </c:extLst>
            </c:dLbl>
            <c:dLbl>
              <c:idx val="11"/>
              <c:tx>
                <c:strRef>
                  <c:f>' '!$A$13</c:f>
                  <c:strCache>
                    <c:ptCount val="1"/>
                    <c:pt idx="0">
                      <c:v>AB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{31496A5D-D7EA-6F4D-B75D-BF23EA1D18B6}</c15:txfldGUID>
                      <c15:f>' '!$A$13</c15:f>
                      <c15:dlblFieldTableCache>
                        <c:ptCount val="1"/>
                        <c:pt idx="0">
                          <c:v>AB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C-3336-4BA1-8FE4-95B4C084B0A3}"/>
                </c:ext>
              </c:extLst>
            </c:dLbl>
            <c:dLbl>
              <c:idx val="12"/>
              <c:tx>
                <c:strRef>
                  <c:f>' '!$A$14</c:f>
                  <c:strCache>
                    <c:ptCount val="1"/>
                    <c:pt idx="0">
                      <c:v>MS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{53055E85-7F96-FD41-8A35-485490A473BF}</c15:txfldGUID>
                      <c15:f>' '!$A$14</c15:f>
                      <c15:dlblFieldTableCache>
                        <c:ptCount val="1"/>
                        <c:pt idx="0">
                          <c:v>MS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D-3336-4BA1-8FE4-95B4C084B0A3}"/>
                </c:ext>
              </c:extLst>
            </c:dLbl>
            <c:dLbl>
              <c:idx val="13"/>
              <c:tx>
                <c:strRef>
                  <c:f>' '!$A$15</c:f>
                  <c:strCache>
                    <c:ptCount val="1"/>
                    <c:pt idx="0">
                      <c:v>HR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{19BCA5E5-E0D2-4945-A0A3-15A5A7BAD182}</c15:txfldGUID>
                      <c15:f>' '!$A$15</c15:f>
                      <c15:dlblFieldTableCache>
                        <c:ptCount val="1"/>
                        <c:pt idx="0">
                          <c:v>HR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E-3336-4BA1-8FE4-95B4C084B0A3}"/>
                </c:ext>
              </c:extLst>
            </c:dLbl>
            <c:dLbl>
              <c:idx val="14"/>
              <c:tx>
                <c:strRef>
                  <c:f>' '!$A$16</c:f>
                  <c:strCache>
                    <c:ptCount val="1"/>
                    <c:pt idx="0">
                      <c:v>BC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{2330A474-B813-0942-B387-48AD911E5E2E}</c15:txfldGUID>
                      <c15:f>' '!$A$16</c15:f>
                      <c15:dlblFieldTableCache>
                        <c:ptCount val="1"/>
                        <c:pt idx="0">
                          <c:v>BC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F-3336-4BA1-8FE4-95B4C084B0A3}"/>
                </c:ext>
              </c:extLst>
            </c:dLbl>
            <c:dLbl>
              <c:idx val="15"/>
              <c:tx>
                <c:strRef>
                  <c:f>' '!$A$17</c:f>
                  <c:strCache>
                    <c:ptCount val="1"/>
                    <c:pt idx="0">
                      <c:v>VS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{53155A35-6AAE-D240-95EF-B0D288905E5F}</c15:txfldGUID>
                      <c15:f>' '!$A$17</c15:f>
                      <c15:dlblFieldTableCache>
                        <c:ptCount val="1"/>
                        <c:pt idx="0">
                          <c:v>VS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0-3336-4BA1-8FE4-95B4C084B0A3}"/>
                </c:ext>
              </c:extLst>
            </c:dLbl>
            <c:dLbl>
              <c:idx val="16"/>
              <c:tx>
                <c:strRef>
                  <c:f>' '!$A$18</c:f>
                  <c:strCache>
                    <c:ptCount val="1"/>
                    <c:pt idx="0">
                      <c:v>TM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{DC9AE890-6E48-F340-B903-3BB8E21BD776}</c15:txfldGUID>
                      <c15:f>' '!$A$18</c15:f>
                      <c15:dlblFieldTableCache>
                        <c:ptCount val="1"/>
                        <c:pt idx="0">
                          <c:v>TM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1-3336-4BA1-8FE4-95B4C084B0A3}"/>
                </c:ext>
              </c:extLst>
            </c:dLbl>
            <c:dLbl>
              <c:idx val="17"/>
              <c:tx>
                <c:strRef>
                  <c:f>' '!$A$19</c:f>
                  <c:strCache>
                    <c:ptCount val="1"/>
                    <c:pt idx="0">
                      <c:v>HD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{E97741B2-03D8-E946-AB12-50F3B49F42BD}</c15:txfldGUID>
                      <c15:f>' '!$A$19</c15:f>
                      <c15:dlblFieldTableCache>
                        <c:ptCount val="1"/>
                        <c:pt idx="0">
                          <c:v>HD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2-3336-4BA1-8FE4-95B4C084B0A3}"/>
                </c:ext>
              </c:extLst>
            </c:dLbl>
            <c:dLbl>
              <c:idx val="18"/>
              <c:tx>
                <c:strRef>
                  <c:f>' '!$A$20</c:f>
                  <c:strCache>
                    <c:ptCount val="1"/>
                    <c:pt idx="0">
                      <c:v>SB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{7681365C-2AFA-944D-88EB-C19D8F22583D}</c15:txfldGUID>
                      <c15:f>' '!$A$20</c15:f>
                      <c15:dlblFieldTableCache>
                        <c:ptCount val="1"/>
                        <c:pt idx="0">
                          <c:v>SB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3-3336-4BA1-8FE4-95B4C084B0A3}"/>
                </c:ext>
              </c:extLst>
            </c:dLbl>
            <c:dLbl>
              <c:idx val="19"/>
              <c:tx>
                <c:strRef>
                  <c:f>' '!$A$21</c:f>
                  <c:strCache>
                    <c:ptCount val="1"/>
                    <c:pt idx="0">
                      <c:v>BV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{A33D3320-9668-3A4B-B89E-BCC762292726}</c15:txfldGUID>
                      <c15:f>' '!$A$21</c15:f>
                      <c15:dlblFieldTableCache>
                        <c:ptCount val="1"/>
                        <c:pt idx="0">
                          <c:v>BV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4-3336-4BA1-8FE4-95B4C084B0A3}"/>
                </c:ext>
              </c:extLst>
            </c:dLbl>
            <c:dLbl>
              <c:idx val="20"/>
              <c:tx>
                <c:strRef>
                  <c:f>' '!$A$22</c:f>
                  <c:strCache>
                    <c:ptCount val="1"/>
                    <c:pt idx="0">
                      <c:v>CV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{97F1A48E-2147-3D42-AA09-921FCAC5C854}</c15:txfldGUID>
                      <c15:f>' '!$A$22</c15:f>
                      <c15:dlblFieldTableCache>
                        <c:ptCount val="1"/>
                        <c:pt idx="0">
                          <c:v>CV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5-3336-4BA1-8FE4-95B4C084B0A3}"/>
                </c:ext>
              </c:extLst>
            </c:dLbl>
            <c:dLbl>
              <c:idx val="21"/>
              <c:tx>
                <c:strRef>
                  <c:f>' '!$A$23</c:f>
                  <c:strCache>
                    <c:ptCount val="1"/>
                    <c:pt idx="0">
                      <c:v>VN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{9264A942-A846-2642-9609-CB1CAEF9D532}</c15:txfldGUID>
                      <c15:f>' '!$A$23</c15:f>
                      <c15:dlblFieldTableCache>
                        <c:ptCount val="1"/>
                        <c:pt idx="0">
                          <c:v>VN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6-3336-4BA1-8FE4-95B4C084B0A3}"/>
                </c:ext>
              </c:extLst>
            </c:dLbl>
            <c:dLbl>
              <c:idx val="22"/>
              <c:tx>
                <c:strRef>
                  <c:f>' '!$A$24</c:f>
                  <c:strCache>
                    <c:ptCount val="1"/>
                    <c:pt idx="0">
                      <c:v>GL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{1A660C70-FA79-E74A-A11C-33BB412DFF14}</c15:txfldGUID>
                      <c15:f>' '!$A$24</c15:f>
                      <c15:dlblFieldTableCache>
                        <c:ptCount val="1"/>
                        <c:pt idx="0">
                          <c:v>GL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7-3336-4BA1-8FE4-95B4C084B0A3}"/>
                </c:ext>
              </c:extLst>
            </c:dLbl>
            <c:dLbl>
              <c:idx val="23"/>
              <c:tx>
                <c:strRef>
                  <c:f>' '!$A$25</c:f>
                  <c:strCache>
                    <c:ptCount val="1"/>
                    <c:pt idx="0">
                      <c:v>CS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{AD8A888F-1004-E94E-A45E-5AB21523794C}</c15:txfldGUID>
                      <c15:f>' '!$A$25</c15:f>
                      <c15:dlblFieldTableCache>
                        <c:ptCount val="1"/>
                        <c:pt idx="0">
                          <c:v>CS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8-3336-4BA1-8FE4-95B4C084B0A3}"/>
                </c:ext>
              </c:extLst>
            </c:dLbl>
            <c:dLbl>
              <c:idx val="24"/>
              <c:tx>
                <c:strRef>
                  <c:f>' '!$A$26</c:f>
                  <c:strCache>
                    <c:ptCount val="1"/>
                    <c:pt idx="0">
                      <c:v>GJ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{A0F8C352-A61D-564E-920F-3391DD22B001}</c15:txfldGUID>
                      <c15:f>' '!$A$26</c15:f>
                      <c15:dlblFieldTableCache>
                        <c:ptCount val="1"/>
                        <c:pt idx="0">
                          <c:v>GJ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9-3336-4BA1-8FE4-95B4C084B0A3}"/>
                </c:ext>
              </c:extLst>
            </c:dLbl>
            <c:dLbl>
              <c:idx val="25"/>
              <c:tx>
                <c:strRef>
                  <c:f>' '!$A$27</c:f>
                  <c:strCache>
                    <c:ptCount val="1"/>
                    <c:pt idx="0">
                      <c:v>VL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{03C9D43B-42D7-AA49-BFE9-3F228E1E6A02}</c15:txfldGUID>
                      <c15:f>' '!$A$27</c15:f>
                      <c15:dlblFieldTableCache>
                        <c:ptCount val="1"/>
                        <c:pt idx="0">
                          <c:v>VL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A-3336-4BA1-8FE4-95B4C084B0A3}"/>
                </c:ext>
              </c:extLst>
            </c:dLbl>
            <c:dLbl>
              <c:idx val="26"/>
              <c:tx>
                <c:strRef>
                  <c:f>' '!$A$28</c:f>
                  <c:strCache>
                    <c:ptCount val="1"/>
                    <c:pt idx="0">
                      <c:v>AG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{D0627ECE-2419-D343-B779-87E12AE8B487}</c15:txfldGUID>
                      <c15:f>' '!$A$28</c15:f>
                      <c15:dlblFieldTableCache>
                        <c:ptCount val="1"/>
                        <c:pt idx="0">
                          <c:v>AG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B-3336-4BA1-8FE4-95B4C084B0A3}"/>
                </c:ext>
              </c:extLst>
            </c:dLbl>
            <c:dLbl>
              <c:idx val="27"/>
              <c:tx>
                <c:strRef>
                  <c:f>' '!$A$29</c:f>
                  <c:strCache>
                    <c:ptCount val="1"/>
                    <c:pt idx="0">
                      <c:v>DB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{9C6FE69B-913E-6243-950B-806204023AD7}</c15:txfldGUID>
                      <c15:f>' '!$A$29</c15:f>
                      <c15:dlblFieldTableCache>
                        <c:ptCount val="1"/>
                        <c:pt idx="0">
                          <c:v>DB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C-3336-4BA1-8FE4-95B4C084B0A3}"/>
                </c:ext>
              </c:extLst>
            </c:dLbl>
            <c:dLbl>
              <c:idx val="28"/>
              <c:tx>
                <c:strRef>
                  <c:f>' '!$A$30</c:f>
                  <c:strCache>
                    <c:ptCount val="1"/>
                    <c:pt idx="0">
                      <c:v>PH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{DD730DC3-7DF8-544F-A84A-7C2203F3171E}</c15:txfldGUID>
                      <c15:f>' '!$A$30</c15:f>
                      <c15:dlblFieldTableCache>
                        <c:ptCount val="1"/>
                        <c:pt idx="0">
                          <c:v>PH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D-3336-4BA1-8FE4-95B4C084B0A3}"/>
                </c:ext>
              </c:extLst>
            </c:dLbl>
            <c:dLbl>
              <c:idx val="29"/>
              <c:tx>
                <c:strRef>
                  <c:f>' '!$A$31</c:f>
                  <c:strCache>
                    <c:ptCount val="1"/>
                    <c:pt idx="0">
                      <c:v>BZ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{30174773-C668-C343-BB5D-AFB63E44ECA5}</c15:txfldGUID>
                      <c15:f>' '!$A$31</c15:f>
                      <c15:dlblFieldTableCache>
                        <c:ptCount val="1"/>
                        <c:pt idx="0">
                          <c:v>BZ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E-3336-4BA1-8FE4-95B4C084B0A3}"/>
                </c:ext>
              </c:extLst>
            </c:dLbl>
            <c:dLbl>
              <c:idx val="30"/>
              <c:tx>
                <c:strRef>
                  <c:f>' '!$A$32</c:f>
                  <c:strCache>
                    <c:ptCount val="1"/>
                    <c:pt idx="0">
                      <c:v>BR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{27CD9218-F194-9A46-986B-AD9239872BB6}</c15:txfldGUID>
                      <c15:f>' '!$A$32</c15:f>
                      <c15:dlblFieldTableCache>
                        <c:ptCount val="1"/>
                        <c:pt idx="0">
                          <c:v>BR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F-3336-4BA1-8FE4-95B4C084B0A3}"/>
                </c:ext>
              </c:extLst>
            </c:dLbl>
            <c:dLbl>
              <c:idx val="31"/>
              <c:tx>
                <c:strRef>
                  <c:f>' '!$A$33</c:f>
                  <c:strCache>
                    <c:ptCount val="1"/>
                    <c:pt idx="0">
                      <c:v>TL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{675E466B-8E2B-8949-A099-ADA337C738BC}</c15:txfldGUID>
                      <c15:f>' '!$A$33</c15:f>
                      <c15:dlblFieldTableCache>
                        <c:ptCount val="1"/>
                        <c:pt idx="0">
                          <c:v>TL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0-3336-4BA1-8FE4-95B4C084B0A3}"/>
                </c:ext>
              </c:extLst>
            </c:dLbl>
            <c:dLbl>
              <c:idx val="32"/>
              <c:tx>
                <c:strRef>
                  <c:f>' '!$A$34</c:f>
                  <c:strCache>
                    <c:ptCount val="1"/>
                    <c:pt idx="0">
                      <c:v>MH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{98E135E7-8A65-F845-B0E9-25C831115222}</c15:txfldGUID>
                      <c15:f>' '!$A$34</c15:f>
                      <c15:dlblFieldTableCache>
                        <c:ptCount val="1"/>
                        <c:pt idx="0">
                          <c:v>MH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1-3336-4BA1-8FE4-95B4C084B0A3}"/>
                </c:ext>
              </c:extLst>
            </c:dLbl>
            <c:dLbl>
              <c:idx val="33"/>
              <c:tx>
                <c:strRef>
                  <c:f>' '!$A$35</c:f>
                  <c:strCache>
                    <c:ptCount val="1"/>
                    <c:pt idx="0">
                      <c:v>DJ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{C81D631F-7C31-8A41-BE9C-62A17778B871}</c15:txfldGUID>
                      <c15:f>' '!$A$35</c15:f>
                      <c15:dlblFieldTableCache>
                        <c:ptCount val="1"/>
                        <c:pt idx="0">
                          <c:v>DJ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2-3336-4BA1-8FE4-95B4C084B0A3}"/>
                </c:ext>
              </c:extLst>
            </c:dLbl>
            <c:dLbl>
              <c:idx val="34"/>
              <c:tx>
                <c:strRef>
                  <c:f>' '!$A$36</c:f>
                  <c:strCache>
                    <c:ptCount val="1"/>
                    <c:pt idx="0">
                      <c:v>OT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{F9634B72-D78A-F447-B7B7-CBD291A41D2E}</c15:txfldGUID>
                      <c15:f>' '!$A$36</c15:f>
                      <c15:dlblFieldTableCache>
                        <c:ptCount val="1"/>
                        <c:pt idx="0">
                          <c:v>OT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3-3336-4BA1-8FE4-95B4C084B0A3}"/>
                </c:ext>
              </c:extLst>
            </c:dLbl>
            <c:dLbl>
              <c:idx val="35"/>
              <c:tx>
                <c:strRef>
                  <c:f>' '!$A$37</c:f>
                  <c:strCache>
                    <c:ptCount val="1"/>
                    <c:pt idx="0">
                      <c:v>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{5535BA21-DB7C-3E42-8592-D4F1EEE93DAE}</c15:txfldGUID>
                      <c15:f>' '!$A$37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4-3336-4BA1-8FE4-95B4C084B0A3}"/>
                </c:ext>
              </c:extLst>
            </c:dLbl>
            <c:dLbl>
              <c:idx val="36"/>
              <c:tx>
                <c:strRef>
                  <c:f>' '!$A$38</c:f>
                  <c:strCache>
                    <c:ptCount val="1"/>
                    <c:pt idx="0">
                      <c:v>IF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{E5E753CE-DE51-3948-ADE1-4B326F80FE92}</c15:txfldGUID>
                      <c15:f>' '!$A$38</c15:f>
                      <c15:dlblFieldTableCache>
                        <c:ptCount val="1"/>
                        <c:pt idx="0">
                          <c:v>IF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5-3336-4BA1-8FE4-95B4C084B0A3}"/>
                </c:ext>
              </c:extLst>
            </c:dLbl>
            <c:dLbl>
              <c:idx val="37"/>
              <c:tx>
                <c:strRef>
                  <c:f>' '!$A$39</c:f>
                  <c:strCache>
                    <c:ptCount val="1"/>
                    <c:pt idx="0">
                      <c:v>IL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{7427EC2B-92F8-444B-834A-92BA3B5041E7}</c15:txfldGUID>
                      <c15:f>' '!$A$39</c15:f>
                      <c15:dlblFieldTableCache>
                        <c:ptCount val="1"/>
                        <c:pt idx="0">
                          <c:v>IL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6-3336-4BA1-8FE4-95B4C084B0A3}"/>
                </c:ext>
              </c:extLst>
            </c:dLbl>
            <c:dLbl>
              <c:idx val="38"/>
              <c:tx>
                <c:strRef>
                  <c:f>' '!$A$40</c:f>
                  <c:strCache>
                    <c:ptCount val="1"/>
                    <c:pt idx="0">
                      <c:v>CT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{8A27A8E4-DEA6-E745-8DD1-FD5C11AB737B}</c15:txfldGUID>
                      <c15:f>' '!$A$40</c15:f>
                      <c15:dlblFieldTableCache>
                        <c:ptCount val="1"/>
                        <c:pt idx="0">
                          <c:v>CT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7-3336-4BA1-8FE4-95B4C084B0A3}"/>
                </c:ext>
              </c:extLst>
            </c:dLbl>
            <c:dLbl>
              <c:idx val="39"/>
              <c:tx>
                <c:strRef>
                  <c:f>' '!$A$41</c:f>
                  <c:strCache>
                    <c:ptCount val="1"/>
                    <c:pt idx="0">
                      <c:v>TR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{0191115E-4750-7244-859F-412C5C085303}</c15:txfldGUID>
                      <c15:f>' '!$A$41</c15:f>
                      <c15:dlblFieldTableCache>
                        <c:ptCount val="1"/>
                        <c:pt idx="0">
                          <c:v>TR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8-3336-4BA1-8FE4-95B4C084B0A3}"/>
                </c:ext>
              </c:extLst>
            </c:dLbl>
            <c:dLbl>
              <c:idx val="40"/>
              <c:tx>
                <c:strRef>
                  <c:f>' '!$A$42</c:f>
                  <c:strCache>
                    <c:ptCount val="1"/>
                    <c:pt idx="0">
                      <c:v>GR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{71CE6937-074B-EE40-BCA9-CDEC5BC0D81A}</c15:txfldGUID>
                      <c15:f>' '!$A$42</c15:f>
                      <c15:dlblFieldTableCache>
                        <c:ptCount val="1"/>
                        <c:pt idx="0">
                          <c:v>GR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9-3336-4BA1-8FE4-95B4C084B0A3}"/>
                </c:ext>
              </c:extLst>
            </c:dLbl>
            <c:dLbl>
              <c:idx val="41"/>
              <c:tx>
                <c:strRef>
                  <c:f>' '!$A$43</c:f>
                  <c:strCache>
                    <c:ptCount val="1"/>
                    <c:pt idx="0">
                      <c:v>CL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{49E9DEDD-29FF-7740-B83D-895242745794}</c15:txfldGUID>
                      <c15:f>' '!$A$43</c15:f>
                      <c15:dlblFieldTableCache>
                        <c:ptCount val="1"/>
                        <c:pt idx="0">
                          <c:v>CL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A-3336-4BA1-8FE4-95B4C084B0A3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 '!$P$2:$P$43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5.87</c:v>
                </c:pt>
                <c:pt idx="4">
                  <c:v>#N/A</c:v>
                </c:pt>
                <c:pt idx="5">
                  <c:v>4.2699999999999996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4.2700000000000005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3.95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5.87</c:v>
                </c:pt>
                <c:pt idx="41">
                  <c:v>#N/A</c:v>
                </c:pt>
              </c:numCache>
            </c:numRef>
          </c:xVal>
          <c:yVal>
            <c:numRef>
              <c:f>' '!$Q$2:$Q$43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7.870000000000001</c:v>
                </c:pt>
                <c:pt idx="4">
                  <c:v>#N/A</c:v>
                </c:pt>
                <c:pt idx="5">
                  <c:v>6.82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4.72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3.6700000000000004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1.57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AB-3336-4BA1-8FE4-95B4C084B0A3}"/>
            </c:ext>
          </c:extLst>
        </c:ser>
        <c:ser>
          <c:idx val="3"/>
          <c:order val="4"/>
          <c:tx>
            <c:v>nivel4</c:v>
          </c:tx>
          <c:spPr>
            <a:ln w="19050">
              <a:noFill/>
            </a:ln>
          </c:spPr>
          <c:marker>
            <c:symbol val="picture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0"/>
              <c:tx>
                <c:strRef>
                  <c:f>' '!$A$2</c:f>
                  <c:strCache>
                    <c:ptCount val="1"/>
                    <c:pt idx="0">
                      <c:v>SM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{C22205EE-AD75-A642-9A38-DABB395FBA5B}</c15:txfldGUID>
                      <c15:f>' '!$A$2</c15:f>
                      <c15:dlblFieldTableCache>
                        <c:ptCount val="1"/>
                        <c:pt idx="0">
                          <c:v>SM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C-3336-4BA1-8FE4-95B4C084B0A3}"/>
                </c:ext>
              </c:extLst>
            </c:dLbl>
            <c:dLbl>
              <c:idx val="1"/>
              <c:tx>
                <c:strRef>
                  <c:f>' '!$A$3</c:f>
                  <c:strCache>
                    <c:ptCount val="1"/>
                    <c:pt idx="0">
                      <c:v>MM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{9651569B-42FB-B945-B1F2-06F257CE04E7}</c15:txfldGUID>
                      <c15:f>' '!$A$3</c15:f>
                      <c15:dlblFieldTableCache>
                        <c:ptCount val="1"/>
                        <c:pt idx="0">
                          <c:v>MM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D-3336-4BA1-8FE4-95B4C084B0A3}"/>
                </c:ext>
              </c:extLst>
            </c:dLbl>
            <c:dLbl>
              <c:idx val="2"/>
              <c:tx>
                <c:strRef>
                  <c:f>' '!$A$4</c:f>
                  <c:strCache>
                    <c:ptCount val="1"/>
                    <c:pt idx="0">
                      <c:v>SV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{B7EB8434-C3EA-CD43-8BFA-C21D7B5755DE}</c15:txfldGUID>
                      <c15:f>' '!$A$4</c15:f>
                      <c15:dlblFieldTableCache>
                        <c:ptCount val="1"/>
                        <c:pt idx="0">
                          <c:v>SV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E-3336-4BA1-8FE4-95B4C084B0A3}"/>
                </c:ext>
              </c:extLst>
            </c:dLbl>
            <c:dLbl>
              <c:idx val="3"/>
              <c:tx>
                <c:strRef>
                  <c:f>' '!$A$5</c:f>
                  <c:strCache>
                    <c:ptCount val="1"/>
                    <c:pt idx="0">
                      <c:v>BT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{311FD07D-0312-6E40-B052-F364982A7108}</c15:txfldGUID>
                      <c15:f>' '!$A$5</c15:f>
                      <c15:dlblFieldTableCache>
                        <c:ptCount val="1"/>
                        <c:pt idx="0">
                          <c:v>BT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F-3336-4BA1-8FE4-95B4C084B0A3}"/>
                </c:ext>
              </c:extLst>
            </c:dLbl>
            <c:dLbl>
              <c:idx val="4"/>
              <c:tx>
                <c:strRef>
                  <c:f>' '!$A$6</c:f>
                  <c:strCache>
                    <c:ptCount val="1"/>
                    <c:pt idx="0">
                      <c:v>BH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{F3492AF5-C6DF-4349-A5DD-41FB95E3EE02}</c15:txfldGUID>
                      <c15:f>' '!$A$6</c15:f>
                      <c15:dlblFieldTableCache>
                        <c:ptCount val="1"/>
                        <c:pt idx="0">
                          <c:v>BH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0-3336-4BA1-8FE4-95B4C084B0A3}"/>
                </c:ext>
              </c:extLst>
            </c:dLbl>
            <c:dLbl>
              <c:idx val="5"/>
              <c:tx>
                <c:strRef>
                  <c:f>' '!$A$7</c:f>
                  <c:strCache>
                    <c:ptCount val="1"/>
                    <c:pt idx="0">
                      <c:v>SJ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{1986819A-944A-1349-A49E-DF722EEF0BC8}</c15:txfldGUID>
                      <c15:f>' '!$A$7</c15:f>
                      <c15:dlblFieldTableCache>
                        <c:ptCount val="1"/>
                        <c:pt idx="0">
                          <c:v>SJ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1-3336-4BA1-8FE4-95B4C084B0A3}"/>
                </c:ext>
              </c:extLst>
            </c:dLbl>
            <c:dLbl>
              <c:idx val="6"/>
              <c:tx>
                <c:strRef>
                  <c:f>' '!$A$8</c:f>
                  <c:strCache>
                    <c:ptCount val="1"/>
                    <c:pt idx="0">
                      <c:v>CJ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{CABAD200-6209-9641-9644-90DF69643DA3}</c15:txfldGUID>
                      <c15:f>' '!$A$8</c15:f>
                      <c15:dlblFieldTableCache>
                        <c:ptCount val="1"/>
                        <c:pt idx="0">
                          <c:v>CJ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2-3336-4BA1-8FE4-95B4C084B0A3}"/>
                </c:ext>
              </c:extLst>
            </c:dLbl>
            <c:dLbl>
              <c:idx val="7"/>
              <c:tx>
                <c:strRef>
                  <c:f>' '!$A$9</c:f>
                  <c:strCache>
                    <c:ptCount val="1"/>
                    <c:pt idx="0">
                      <c:v>BN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{67160B6D-E43D-194B-B46F-EF000AB61337}</c15:txfldGUID>
                      <c15:f>' '!$A$9</c15:f>
                      <c15:dlblFieldTableCache>
                        <c:ptCount val="1"/>
                        <c:pt idx="0">
                          <c:v>BN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3-3336-4BA1-8FE4-95B4C084B0A3}"/>
                </c:ext>
              </c:extLst>
            </c:dLbl>
            <c:dLbl>
              <c:idx val="8"/>
              <c:tx>
                <c:strRef>
                  <c:f>' '!$A$10</c:f>
                  <c:strCache>
                    <c:ptCount val="1"/>
                    <c:pt idx="0">
                      <c:v>NT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{223DD7DF-4C88-5E46-9F27-6127CD5EF060}</c15:txfldGUID>
                      <c15:f>' '!$A$10</c15:f>
                      <c15:dlblFieldTableCache>
                        <c:ptCount val="1"/>
                        <c:pt idx="0">
                          <c:v>NT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4-3336-4BA1-8FE4-95B4C084B0A3}"/>
                </c:ext>
              </c:extLst>
            </c:dLbl>
            <c:dLbl>
              <c:idx val="9"/>
              <c:tx>
                <c:strRef>
                  <c:f>' '!$A$11</c:f>
                  <c:strCache>
                    <c:ptCount val="1"/>
                    <c:pt idx="0">
                      <c:v>IS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{A73433AA-B27F-A148-93C9-2D696C4B346F}</c15:txfldGUID>
                      <c15:f>' '!$A$11</c15:f>
                      <c15:dlblFieldTableCache>
                        <c:ptCount val="1"/>
                        <c:pt idx="0">
                          <c:v>IS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5-3336-4BA1-8FE4-95B4C084B0A3}"/>
                </c:ext>
              </c:extLst>
            </c:dLbl>
            <c:dLbl>
              <c:idx val="10"/>
              <c:tx>
                <c:strRef>
                  <c:f>' '!$A$12</c:f>
                  <c:strCache>
                    <c:ptCount val="1"/>
                    <c:pt idx="0">
                      <c:v>AR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{C7417FBC-F9BF-A446-915F-8A487D268BA5}</c15:txfldGUID>
                      <c15:f>' '!$A$12</c15:f>
                      <c15:dlblFieldTableCache>
                        <c:ptCount val="1"/>
                        <c:pt idx="0">
                          <c:v>AR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6-3336-4BA1-8FE4-95B4C084B0A3}"/>
                </c:ext>
              </c:extLst>
            </c:dLbl>
            <c:dLbl>
              <c:idx val="11"/>
              <c:tx>
                <c:strRef>
                  <c:f>' '!$A$13</c:f>
                  <c:strCache>
                    <c:ptCount val="1"/>
                    <c:pt idx="0">
                      <c:v>AB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{BF653FA6-88E9-B249-9FDA-A18B096CF2C1}</c15:txfldGUID>
                      <c15:f>' '!$A$13</c15:f>
                      <c15:dlblFieldTableCache>
                        <c:ptCount val="1"/>
                        <c:pt idx="0">
                          <c:v>AB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7-3336-4BA1-8FE4-95B4C084B0A3}"/>
                </c:ext>
              </c:extLst>
            </c:dLbl>
            <c:dLbl>
              <c:idx val="12"/>
              <c:tx>
                <c:strRef>
                  <c:f>' '!$A$14</c:f>
                  <c:strCache>
                    <c:ptCount val="1"/>
                    <c:pt idx="0">
                      <c:v>MS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{A0204140-3446-4949-9F6D-F990711C3392}</c15:txfldGUID>
                      <c15:f>' '!$A$14</c15:f>
                      <c15:dlblFieldTableCache>
                        <c:ptCount val="1"/>
                        <c:pt idx="0">
                          <c:v>MS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8-3336-4BA1-8FE4-95B4C084B0A3}"/>
                </c:ext>
              </c:extLst>
            </c:dLbl>
            <c:dLbl>
              <c:idx val="13"/>
              <c:tx>
                <c:strRef>
                  <c:f>' '!$A$15</c:f>
                  <c:strCache>
                    <c:ptCount val="1"/>
                    <c:pt idx="0">
                      <c:v>HR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{B0D42610-2F89-5041-B7D1-B634EA26F652}</c15:txfldGUID>
                      <c15:f>' '!$A$15</c15:f>
                      <c15:dlblFieldTableCache>
                        <c:ptCount val="1"/>
                        <c:pt idx="0">
                          <c:v>HR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9-3336-4BA1-8FE4-95B4C084B0A3}"/>
                </c:ext>
              </c:extLst>
            </c:dLbl>
            <c:dLbl>
              <c:idx val="14"/>
              <c:tx>
                <c:strRef>
                  <c:f>' '!$A$16</c:f>
                  <c:strCache>
                    <c:ptCount val="1"/>
                    <c:pt idx="0">
                      <c:v>BC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{E6CC38D6-D8F5-384F-BD98-04D0485E0C80}</c15:txfldGUID>
                      <c15:f>' '!$A$16</c15:f>
                      <c15:dlblFieldTableCache>
                        <c:ptCount val="1"/>
                        <c:pt idx="0">
                          <c:v>BC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A-3336-4BA1-8FE4-95B4C084B0A3}"/>
                </c:ext>
              </c:extLst>
            </c:dLbl>
            <c:dLbl>
              <c:idx val="15"/>
              <c:tx>
                <c:strRef>
                  <c:f>' '!$A$17</c:f>
                  <c:strCache>
                    <c:ptCount val="1"/>
                    <c:pt idx="0">
                      <c:v>VS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{11324D88-58DF-D846-AA45-FA0052C275D4}</c15:txfldGUID>
                      <c15:f>' '!$A$17</c15:f>
                      <c15:dlblFieldTableCache>
                        <c:ptCount val="1"/>
                        <c:pt idx="0">
                          <c:v>VS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B-3336-4BA1-8FE4-95B4C084B0A3}"/>
                </c:ext>
              </c:extLst>
            </c:dLbl>
            <c:dLbl>
              <c:idx val="16"/>
              <c:tx>
                <c:strRef>
                  <c:f>' '!$A$18</c:f>
                  <c:strCache>
                    <c:ptCount val="1"/>
                    <c:pt idx="0">
                      <c:v>TM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{71249427-641A-4B45-849B-19622C4F363C}</c15:txfldGUID>
                      <c15:f>' '!$A$18</c15:f>
                      <c15:dlblFieldTableCache>
                        <c:ptCount val="1"/>
                        <c:pt idx="0">
                          <c:v>TM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C-3336-4BA1-8FE4-95B4C084B0A3}"/>
                </c:ext>
              </c:extLst>
            </c:dLbl>
            <c:dLbl>
              <c:idx val="17"/>
              <c:tx>
                <c:strRef>
                  <c:f>' '!$A$19</c:f>
                  <c:strCache>
                    <c:ptCount val="1"/>
                    <c:pt idx="0">
                      <c:v>HD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{B058EC97-DDCC-6440-ABE6-03F552EC5231}</c15:txfldGUID>
                      <c15:f>' '!$A$19</c15:f>
                      <c15:dlblFieldTableCache>
                        <c:ptCount val="1"/>
                        <c:pt idx="0">
                          <c:v>HD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D-3336-4BA1-8FE4-95B4C084B0A3}"/>
                </c:ext>
              </c:extLst>
            </c:dLbl>
            <c:dLbl>
              <c:idx val="18"/>
              <c:tx>
                <c:strRef>
                  <c:f>' '!$A$20</c:f>
                  <c:strCache>
                    <c:ptCount val="1"/>
                    <c:pt idx="0">
                      <c:v>SB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{B7AECCC3-A833-B844-B497-2B803EE563BE}</c15:txfldGUID>
                      <c15:f>' '!$A$20</c15:f>
                      <c15:dlblFieldTableCache>
                        <c:ptCount val="1"/>
                        <c:pt idx="0">
                          <c:v>SB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E-3336-4BA1-8FE4-95B4C084B0A3}"/>
                </c:ext>
              </c:extLst>
            </c:dLbl>
            <c:dLbl>
              <c:idx val="19"/>
              <c:tx>
                <c:strRef>
                  <c:f>' '!$A$21</c:f>
                  <c:strCache>
                    <c:ptCount val="1"/>
                    <c:pt idx="0">
                      <c:v>BV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{2FDD49B9-F83F-9A4A-A291-2DD132D9D5C0}</c15:txfldGUID>
                      <c15:f>' '!$A$21</c15:f>
                      <c15:dlblFieldTableCache>
                        <c:ptCount val="1"/>
                        <c:pt idx="0">
                          <c:v>BV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F-3336-4BA1-8FE4-95B4C084B0A3}"/>
                </c:ext>
              </c:extLst>
            </c:dLbl>
            <c:dLbl>
              <c:idx val="20"/>
              <c:tx>
                <c:strRef>
                  <c:f>' '!$A$22</c:f>
                  <c:strCache>
                    <c:ptCount val="1"/>
                    <c:pt idx="0">
                      <c:v>CV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{85441B1C-90BB-344F-9928-2BD92F31FEB3}</c15:txfldGUID>
                      <c15:f>' '!$A$22</c15:f>
                      <c15:dlblFieldTableCache>
                        <c:ptCount val="1"/>
                        <c:pt idx="0">
                          <c:v>CV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0-3336-4BA1-8FE4-95B4C084B0A3}"/>
                </c:ext>
              </c:extLst>
            </c:dLbl>
            <c:dLbl>
              <c:idx val="21"/>
              <c:tx>
                <c:strRef>
                  <c:f>' '!$A$23</c:f>
                  <c:strCache>
                    <c:ptCount val="1"/>
                    <c:pt idx="0">
                      <c:v>VN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{D316AF85-E2CE-AE4F-9E22-42D58BEE315C}</c15:txfldGUID>
                      <c15:f>' '!$A$23</c15:f>
                      <c15:dlblFieldTableCache>
                        <c:ptCount val="1"/>
                        <c:pt idx="0">
                          <c:v>VN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1-3336-4BA1-8FE4-95B4C084B0A3}"/>
                </c:ext>
              </c:extLst>
            </c:dLbl>
            <c:dLbl>
              <c:idx val="22"/>
              <c:tx>
                <c:strRef>
                  <c:f>' '!$A$24</c:f>
                  <c:strCache>
                    <c:ptCount val="1"/>
                    <c:pt idx="0">
                      <c:v>GL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{733C3A32-799B-E444-8553-9E74F3CBA6FB}</c15:txfldGUID>
                      <c15:f>' '!$A$24</c15:f>
                      <c15:dlblFieldTableCache>
                        <c:ptCount val="1"/>
                        <c:pt idx="0">
                          <c:v>GL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2-3336-4BA1-8FE4-95B4C084B0A3}"/>
                </c:ext>
              </c:extLst>
            </c:dLbl>
            <c:dLbl>
              <c:idx val="23"/>
              <c:tx>
                <c:strRef>
                  <c:f>' '!$A$25</c:f>
                  <c:strCache>
                    <c:ptCount val="1"/>
                    <c:pt idx="0">
                      <c:v>CS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{46C2456A-92E2-FD4F-999D-F7118714C659}</c15:txfldGUID>
                      <c15:f>' '!$A$25</c15:f>
                      <c15:dlblFieldTableCache>
                        <c:ptCount val="1"/>
                        <c:pt idx="0">
                          <c:v>CS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3-3336-4BA1-8FE4-95B4C084B0A3}"/>
                </c:ext>
              </c:extLst>
            </c:dLbl>
            <c:dLbl>
              <c:idx val="24"/>
              <c:tx>
                <c:strRef>
                  <c:f>' '!$A$26</c:f>
                  <c:strCache>
                    <c:ptCount val="1"/>
                    <c:pt idx="0">
                      <c:v>GJ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{620E0C9D-E72E-3344-8FE9-CE4B0E397341}</c15:txfldGUID>
                      <c15:f>' '!$A$26</c15:f>
                      <c15:dlblFieldTableCache>
                        <c:ptCount val="1"/>
                        <c:pt idx="0">
                          <c:v>GJ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4-3336-4BA1-8FE4-95B4C084B0A3}"/>
                </c:ext>
              </c:extLst>
            </c:dLbl>
            <c:dLbl>
              <c:idx val="25"/>
              <c:tx>
                <c:strRef>
                  <c:f>' '!$A$27</c:f>
                  <c:strCache>
                    <c:ptCount val="1"/>
                    <c:pt idx="0">
                      <c:v>VL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{D8FB2EC2-DEBF-DE45-9C69-C21ED4A4DEA5}</c15:txfldGUID>
                      <c15:f>' '!$A$27</c15:f>
                      <c15:dlblFieldTableCache>
                        <c:ptCount val="1"/>
                        <c:pt idx="0">
                          <c:v>VL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5-3336-4BA1-8FE4-95B4C084B0A3}"/>
                </c:ext>
              </c:extLst>
            </c:dLbl>
            <c:dLbl>
              <c:idx val="26"/>
              <c:tx>
                <c:strRef>
                  <c:f>' '!$A$28</c:f>
                  <c:strCache>
                    <c:ptCount val="1"/>
                    <c:pt idx="0">
                      <c:v>AG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{F3BA0F43-88BE-C94D-BD36-0F7A239CE62E}</c15:txfldGUID>
                      <c15:f>' '!$A$28</c15:f>
                      <c15:dlblFieldTableCache>
                        <c:ptCount val="1"/>
                        <c:pt idx="0">
                          <c:v>AG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6-3336-4BA1-8FE4-95B4C084B0A3}"/>
                </c:ext>
              </c:extLst>
            </c:dLbl>
            <c:dLbl>
              <c:idx val="27"/>
              <c:tx>
                <c:strRef>
                  <c:f>' '!$A$29</c:f>
                  <c:strCache>
                    <c:ptCount val="1"/>
                    <c:pt idx="0">
                      <c:v>DB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{DCD9EB5B-1CDA-3A4F-A37E-ADD875DEF025}</c15:txfldGUID>
                      <c15:f>' '!$A$29</c15:f>
                      <c15:dlblFieldTableCache>
                        <c:ptCount val="1"/>
                        <c:pt idx="0">
                          <c:v>DB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7-3336-4BA1-8FE4-95B4C084B0A3}"/>
                </c:ext>
              </c:extLst>
            </c:dLbl>
            <c:dLbl>
              <c:idx val="28"/>
              <c:tx>
                <c:strRef>
                  <c:f>' '!$A$30</c:f>
                  <c:strCache>
                    <c:ptCount val="1"/>
                    <c:pt idx="0">
                      <c:v>PH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{89B3609A-224B-7343-AAE0-887ACE894F7E}</c15:txfldGUID>
                      <c15:f>' '!$A$30</c15:f>
                      <c15:dlblFieldTableCache>
                        <c:ptCount val="1"/>
                        <c:pt idx="0">
                          <c:v>PH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8-3336-4BA1-8FE4-95B4C084B0A3}"/>
                </c:ext>
              </c:extLst>
            </c:dLbl>
            <c:dLbl>
              <c:idx val="29"/>
              <c:tx>
                <c:strRef>
                  <c:f>' '!$A$31</c:f>
                  <c:strCache>
                    <c:ptCount val="1"/>
                    <c:pt idx="0">
                      <c:v>BZ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{41C3927A-1DE9-C14F-B07B-8E7140BFD7F7}</c15:txfldGUID>
                      <c15:f>' '!$A$31</c15:f>
                      <c15:dlblFieldTableCache>
                        <c:ptCount val="1"/>
                        <c:pt idx="0">
                          <c:v>BZ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9-3336-4BA1-8FE4-95B4C084B0A3}"/>
                </c:ext>
              </c:extLst>
            </c:dLbl>
            <c:dLbl>
              <c:idx val="30"/>
              <c:tx>
                <c:strRef>
                  <c:f>' '!$A$32</c:f>
                  <c:strCache>
                    <c:ptCount val="1"/>
                    <c:pt idx="0">
                      <c:v>BR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{9B283BCA-FEC3-A345-BEA3-4F88AC764745}</c15:txfldGUID>
                      <c15:f>' '!$A$32</c15:f>
                      <c15:dlblFieldTableCache>
                        <c:ptCount val="1"/>
                        <c:pt idx="0">
                          <c:v>BR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A-3336-4BA1-8FE4-95B4C084B0A3}"/>
                </c:ext>
              </c:extLst>
            </c:dLbl>
            <c:dLbl>
              <c:idx val="31"/>
              <c:tx>
                <c:strRef>
                  <c:f>' '!$A$33</c:f>
                  <c:strCache>
                    <c:ptCount val="1"/>
                    <c:pt idx="0">
                      <c:v>TL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{F4C629F6-1FE0-254B-8550-4F71165F5251}</c15:txfldGUID>
                      <c15:f>' '!$A$33</c15:f>
                      <c15:dlblFieldTableCache>
                        <c:ptCount val="1"/>
                        <c:pt idx="0">
                          <c:v>TL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B-3336-4BA1-8FE4-95B4C084B0A3}"/>
                </c:ext>
              </c:extLst>
            </c:dLbl>
            <c:dLbl>
              <c:idx val="32"/>
              <c:tx>
                <c:strRef>
                  <c:f>' '!$A$34</c:f>
                  <c:strCache>
                    <c:ptCount val="1"/>
                    <c:pt idx="0">
                      <c:v>MH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{E851021A-3474-E443-B58C-28F38821D77C}</c15:txfldGUID>
                      <c15:f>' '!$A$34</c15:f>
                      <c15:dlblFieldTableCache>
                        <c:ptCount val="1"/>
                        <c:pt idx="0">
                          <c:v>MH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C-3336-4BA1-8FE4-95B4C084B0A3}"/>
                </c:ext>
              </c:extLst>
            </c:dLbl>
            <c:dLbl>
              <c:idx val="33"/>
              <c:tx>
                <c:strRef>
                  <c:f>' '!$A$35</c:f>
                  <c:strCache>
                    <c:ptCount val="1"/>
                    <c:pt idx="0">
                      <c:v>DJ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{D3A9D140-2DE7-0542-9A49-E86A04AB81F0}</c15:txfldGUID>
                      <c15:f>' '!$A$35</c15:f>
                      <c15:dlblFieldTableCache>
                        <c:ptCount val="1"/>
                        <c:pt idx="0">
                          <c:v>DJ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D-3336-4BA1-8FE4-95B4C084B0A3}"/>
                </c:ext>
              </c:extLst>
            </c:dLbl>
            <c:dLbl>
              <c:idx val="34"/>
              <c:tx>
                <c:strRef>
                  <c:f>' '!$A$36</c:f>
                  <c:strCache>
                    <c:ptCount val="1"/>
                    <c:pt idx="0">
                      <c:v>OT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{3DDE3F79-15D0-DF41-92B7-975B00A248B4}</c15:txfldGUID>
                      <c15:f>' '!$A$36</c15:f>
                      <c15:dlblFieldTableCache>
                        <c:ptCount val="1"/>
                        <c:pt idx="0">
                          <c:v>OT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E-3336-4BA1-8FE4-95B4C084B0A3}"/>
                </c:ext>
              </c:extLst>
            </c:dLbl>
            <c:dLbl>
              <c:idx val="35"/>
              <c:tx>
                <c:strRef>
                  <c:f>' '!$A$37</c:f>
                  <c:strCache>
                    <c:ptCount val="1"/>
                    <c:pt idx="0">
                      <c:v>B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{B78FB99A-0761-0140-B586-9C010C5C1E5E}</c15:txfldGUID>
                      <c15:f>' '!$A$37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F-3336-4BA1-8FE4-95B4C084B0A3}"/>
                </c:ext>
              </c:extLst>
            </c:dLbl>
            <c:dLbl>
              <c:idx val="36"/>
              <c:tx>
                <c:strRef>
                  <c:f>' '!$A$38</c:f>
                  <c:strCache>
                    <c:ptCount val="1"/>
                    <c:pt idx="0">
                      <c:v>IF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{D42A1AD8-0B6E-CC4B-91AB-ABA2D3C6633F}</c15:txfldGUID>
                      <c15:f>' '!$A$38</c15:f>
                      <c15:dlblFieldTableCache>
                        <c:ptCount val="1"/>
                        <c:pt idx="0">
                          <c:v>IF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0-3336-4BA1-8FE4-95B4C084B0A3}"/>
                </c:ext>
              </c:extLst>
            </c:dLbl>
            <c:dLbl>
              <c:idx val="37"/>
              <c:tx>
                <c:strRef>
                  <c:f>' '!$A$39</c:f>
                  <c:strCache>
                    <c:ptCount val="1"/>
                    <c:pt idx="0">
                      <c:v>IL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{D60EA939-BB9C-C34B-8EE1-0075FDBD553E}</c15:txfldGUID>
                      <c15:f>' '!$A$39</c15:f>
                      <c15:dlblFieldTableCache>
                        <c:ptCount val="1"/>
                        <c:pt idx="0">
                          <c:v>IL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1-3336-4BA1-8FE4-95B4C084B0A3}"/>
                </c:ext>
              </c:extLst>
            </c:dLbl>
            <c:dLbl>
              <c:idx val="38"/>
              <c:tx>
                <c:strRef>
                  <c:f>' '!$A$40</c:f>
                  <c:strCache>
                    <c:ptCount val="1"/>
                    <c:pt idx="0">
                      <c:v>CT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{9C570995-18D6-2A4F-B8A0-8DA8E5307248}</c15:txfldGUID>
                      <c15:f>' '!$A$40</c15:f>
                      <c15:dlblFieldTableCache>
                        <c:ptCount val="1"/>
                        <c:pt idx="0">
                          <c:v>CT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2-3336-4BA1-8FE4-95B4C084B0A3}"/>
                </c:ext>
              </c:extLst>
            </c:dLbl>
            <c:dLbl>
              <c:idx val="39"/>
              <c:tx>
                <c:strRef>
                  <c:f>' '!$A$41</c:f>
                  <c:strCache>
                    <c:ptCount val="1"/>
                    <c:pt idx="0">
                      <c:v>TR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{4957D3CF-12C2-9C46-9912-6F8C4A2A2ACA}</c15:txfldGUID>
                      <c15:f>' '!$A$41</c15:f>
                      <c15:dlblFieldTableCache>
                        <c:ptCount val="1"/>
                        <c:pt idx="0">
                          <c:v>TR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3-3336-4BA1-8FE4-95B4C084B0A3}"/>
                </c:ext>
              </c:extLst>
            </c:dLbl>
            <c:dLbl>
              <c:idx val="40"/>
              <c:tx>
                <c:strRef>
                  <c:f>' '!$A$42</c:f>
                  <c:strCache>
                    <c:ptCount val="1"/>
                    <c:pt idx="0">
                      <c:v>GR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{3ED1BA09-5863-484B-BE40-47FC429F2FA1}</c15:txfldGUID>
                      <c15:f>' '!$A$42</c15:f>
                      <c15:dlblFieldTableCache>
                        <c:ptCount val="1"/>
                        <c:pt idx="0">
                          <c:v>GR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4-3336-4BA1-8FE4-95B4C084B0A3}"/>
                </c:ext>
              </c:extLst>
            </c:dLbl>
            <c:dLbl>
              <c:idx val="41"/>
              <c:tx>
                <c:strRef>
                  <c:f>' '!$A$43</c:f>
                  <c:strCache>
                    <c:ptCount val="1"/>
                    <c:pt idx="0">
                      <c:v>CL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{375DC140-AFE4-6142-8C44-1B89AD87BEA9}</c15:txfldGUID>
                      <c15:f>' '!$A$43</c15:f>
                      <c15:dlblFieldTableCache>
                        <c:ptCount val="1"/>
                        <c:pt idx="0">
                          <c:v>CL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5-3336-4BA1-8FE4-95B4C084B0A3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 '!$R$2:$R$43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5.8699999999999992</c:v>
                </c:pt>
                <c:pt idx="29">
                  <c:v>#N/A</c:v>
                </c:pt>
                <c:pt idx="30">
                  <c:v>#N/A</c:v>
                </c:pt>
                <c:pt idx="31">
                  <c:v>7.7899999999999983</c:v>
                </c:pt>
                <c:pt idx="32">
                  <c:v>#N/A</c:v>
                </c:pt>
                <c:pt idx="33">
                  <c:v>3.6300000000000003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'!$S$2:$S$43</c:f>
              <c:numCache>
                <c:formatCode>General</c:formatCode>
                <c:ptCount val="4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3.67</c:v>
                </c:pt>
                <c:pt idx="29">
                  <c:v>#N/A</c:v>
                </c:pt>
                <c:pt idx="30">
                  <c:v>#N/A</c:v>
                </c:pt>
                <c:pt idx="31">
                  <c:v>3.67</c:v>
                </c:pt>
                <c:pt idx="32">
                  <c:v>#N/A</c:v>
                </c:pt>
                <c:pt idx="33">
                  <c:v>2.62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D6-3336-4BA1-8FE4-95B4C084B0A3}"/>
            </c:ext>
          </c:extLst>
        </c:ser>
        <c:ser>
          <c:idx val="6"/>
          <c:order val="5"/>
          <c:tx>
            <c:v>Nivel5</c:v>
          </c:tx>
          <c:spPr>
            <a:ln w="19050">
              <a:noFill/>
            </a:ln>
          </c:spPr>
          <c:marker>
            <c:symbol val="picture"/>
            <c:spPr>
              <a:blipFill>
                <a:blip xmlns:r="http://schemas.openxmlformats.org/officeDocument/2006/relationships" r:embed="rId5"/>
                <a:stretch>
                  <a:fillRect/>
                </a:stretch>
              </a:blipFill>
              <a:ln w="25400">
                <a:noFill/>
              </a:ln>
            </c:spPr>
          </c:marker>
          <c:dLbls>
            <c:dLbl>
              <c:idx val="0"/>
              <c:tx>
                <c:strRef>
                  <c:f>' '!$A$2</c:f>
                  <c:strCache>
                    <c:ptCount val="1"/>
                    <c:pt idx="0">
                      <c:v>SM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{A2C24FB9-A6BD-A04E-B327-8EB689FBF209}</c15:txfldGUID>
                      <c15:f>' '!$A$2</c15:f>
                      <c15:dlblFieldTableCache>
                        <c:ptCount val="1"/>
                        <c:pt idx="0">
                          <c:v>SM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7-3336-4BA1-8FE4-95B4C084B0A3}"/>
                </c:ext>
              </c:extLst>
            </c:dLbl>
            <c:dLbl>
              <c:idx val="1"/>
              <c:tx>
                <c:strRef>
                  <c:f>' '!$A$3</c:f>
                  <c:strCache>
                    <c:ptCount val="1"/>
                    <c:pt idx="0">
                      <c:v>MM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{F1046E29-1D16-9A4B-B92C-F28704E6EA89}</c15:txfldGUID>
                      <c15:f>' '!$A$3</c15:f>
                      <c15:dlblFieldTableCache>
                        <c:ptCount val="1"/>
                        <c:pt idx="0">
                          <c:v>MM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8-3336-4BA1-8FE4-95B4C084B0A3}"/>
                </c:ext>
              </c:extLst>
            </c:dLbl>
            <c:dLbl>
              <c:idx val="2"/>
              <c:tx>
                <c:strRef>
                  <c:f>' '!$A$4</c:f>
                  <c:strCache>
                    <c:ptCount val="1"/>
                    <c:pt idx="0">
                      <c:v>SV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{629A41A5-801D-694A-9D87-5D7EE3F62645}</c15:txfldGUID>
                      <c15:f>' '!$A$4</c15:f>
                      <c15:dlblFieldTableCache>
                        <c:ptCount val="1"/>
                        <c:pt idx="0">
                          <c:v>SV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9-3336-4BA1-8FE4-95B4C084B0A3}"/>
                </c:ext>
              </c:extLst>
            </c:dLbl>
            <c:dLbl>
              <c:idx val="3"/>
              <c:tx>
                <c:strRef>
                  <c:f>' '!$A$5</c:f>
                  <c:strCache>
                    <c:ptCount val="1"/>
                    <c:pt idx="0">
                      <c:v>BT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{CC031A94-FBB0-2E4B-910B-76291878E81F}</c15:txfldGUID>
                      <c15:f>' '!$A$5</c15:f>
                      <c15:dlblFieldTableCache>
                        <c:ptCount val="1"/>
                        <c:pt idx="0">
                          <c:v>BT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A-3336-4BA1-8FE4-95B4C084B0A3}"/>
                </c:ext>
              </c:extLst>
            </c:dLbl>
            <c:dLbl>
              <c:idx val="4"/>
              <c:tx>
                <c:strRef>
                  <c:f>' '!$A$6</c:f>
                  <c:strCache>
                    <c:ptCount val="1"/>
                    <c:pt idx="0">
                      <c:v>BH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{0CDF5EEC-830E-754B-A28F-BDCC51BEFB80}</c15:txfldGUID>
                      <c15:f>' '!$A$6</c15:f>
                      <c15:dlblFieldTableCache>
                        <c:ptCount val="1"/>
                        <c:pt idx="0">
                          <c:v>BH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B-3336-4BA1-8FE4-95B4C084B0A3}"/>
                </c:ext>
              </c:extLst>
            </c:dLbl>
            <c:dLbl>
              <c:idx val="5"/>
              <c:tx>
                <c:strRef>
                  <c:f>' '!$A$7</c:f>
                  <c:strCache>
                    <c:ptCount val="1"/>
                    <c:pt idx="0">
                      <c:v>SJ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{16B658DC-78CB-594D-ADA0-901B504EEC30}</c15:txfldGUID>
                      <c15:f>' '!$A$7</c15:f>
                      <c15:dlblFieldTableCache>
                        <c:ptCount val="1"/>
                        <c:pt idx="0">
                          <c:v>SJ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C-3336-4BA1-8FE4-95B4C084B0A3}"/>
                </c:ext>
              </c:extLst>
            </c:dLbl>
            <c:dLbl>
              <c:idx val="6"/>
              <c:tx>
                <c:strRef>
                  <c:f>' '!$A$8</c:f>
                  <c:strCache>
                    <c:ptCount val="1"/>
                    <c:pt idx="0">
                      <c:v>CJ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{CEE0A82B-04F2-B24C-9FD7-F7FE658F082F}</c15:txfldGUID>
                      <c15:f>' '!$A$8</c15:f>
                      <c15:dlblFieldTableCache>
                        <c:ptCount val="1"/>
                        <c:pt idx="0">
                          <c:v>CJ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D-3336-4BA1-8FE4-95B4C084B0A3}"/>
                </c:ext>
              </c:extLst>
            </c:dLbl>
            <c:dLbl>
              <c:idx val="7"/>
              <c:tx>
                <c:strRef>
                  <c:f>' '!$A$9</c:f>
                  <c:strCache>
                    <c:ptCount val="1"/>
                    <c:pt idx="0">
                      <c:v>BN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{0F71A767-0781-434C-ACE5-55530F45D056}</c15:txfldGUID>
                      <c15:f>' '!$A$9</c15:f>
                      <c15:dlblFieldTableCache>
                        <c:ptCount val="1"/>
                        <c:pt idx="0">
                          <c:v>BN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E-3336-4BA1-8FE4-95B4C084B0A3}"/>
                </c:ext>
              </c:extLst>
            </c:dLbl>
            <c:dLbl>
              <c:idx val="8"/>
              <c:tx>
                <c:strRef>
                  <c:f>' '!$A$10</c:f>
                  <c:strCache>
                    <c:ptCount val="1"/>
                    <c:pt idx="0">
                      <c:v>NT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{D3EF719D-BAAA-3044-AD80-4CD91129EDD2}</c15:txfldGUID>
                      <c15:f>' '!$A$10</c15:f>
                      <c15:dlblFieldTableCache>
                        <c:ptCount val="1"/>
                        <c:pt idx="0">
                          <c:v>NT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F-3336-4BA1-8FE4-95B4C084B0A3}"/>
                </c:ext>
              </c:extLst>
            </c:dLbl>
            <c:dLbl>
              <c:idx val="9"/>
              <c:tx>
                <c:strRef>
                  <c:f>' '!$A$11</c:f>
                  <c:strCache>
                    <c:ptCount val="1"/>
                    <c:pt idx="0">
                      <c:v>IS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{0AB1FC9C-E562-B045-9921-BFBCFAD5EEE1}</c15:txfldGUID>
                      <c15:f>' '!$A$11</c15:f>
                      <c15:dlblFieldTableCache>
                        <c:ptCount val="1"/>
                        <c:pt idx="0">
                          <c:v>IS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0-3336-4BA1-8FE4-95B4C084B0A3}"/>
                </c:ext>
              </c:extLst>
            </c:dLbl>
            <c:dLbl>
              <c:idx val="10"/>
              <c:tx>
                <c:strRef>
                  <c:f>' '!$A$12</c:f>
                  <c:strCache>
                    <c:ptCount val="1"/>
                    <c:pt idx="0">
                      <c:v>AR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{98480766-383B-EF4D-B85C-D777A0707CD2}</c15:txfldGUID>
                      <c15:f>' '!$A$12</c15:f>
                      <c15:dlblFieldTableCache>
                        <c:ptCount val="1"/>
                        <c:pt idx="0">
                          <c:v>AR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1-3336-4BA1-8FE4-95B4C084B0A3}"/>
                </c:ext>
              </c:extLst>
            </c:dLbl>
            <c:dLbl>
              <c:idx val="11"/>
              <c:tx>
                <c:strRef>
                  <c:f>' '!$A$13</c:f>
                  <c:strCache>
                    <c:ptCount val="1"/>
                    <c:pt idx="0">
                      <c:v>AB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{AD65A166-E996-B24B-961C-0DCC925D2569}</c15:txfldGUID>
                      <c15:f>' '!$A$13</c15:f>
                      <c15:dlblFieldTableCache>
                        <c:ptCount val="1"/>
                        <c:pt idx="0">
                          <c:v>AB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2-3336-4BA1-8FE4-95B4C084B0A3}"/>
                </c:ext>
              </c:extLst>
            </c:dLbl>
            <c:dLbl>
              <c:idx val="12"/>
              <c:tx>
                <c:strRef>
                  <c:f>' '!$A$14</c:f>
                  <c:strCache>
                    <c:ptCount val="1"/>
                    <c:pt idx="0">
                      <c:v>MS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{1AD8FCCB-1E66-9E49-8189-D739C6D15A87}</c15:txfldGUID>
                      <c15:f>' '!$A$14</c15:f>
                      <c15:dlblFieldTableCache>
                        <c:ptCount val="1"/>
                        <c:pt idx="0">
                          <c:v>MS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3-3336-4BA1-8FE4-95B4C084B0A3}"/>
                </c:ext>
              </c:extLst>
            </c:dLbl>
            <c:dLbl>
              <c:idx val="13"/>
              <c:tx>
                <c:strRef>
                  <c:f>' '!$A$15</c:f>
                  <c:strCache>
                    <c:ptCount val="1"/>
                    <c:pt idx="0">
                      <c:v>HR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{48A02585-AFA4-3A45-A022-4352F8728470}</c15:txfldGUID>
                      <c15:f>' '!$A$15</c15:f>
                      <c15:dlblFieldTableCache>
                        <c:ptCount val="1"/>
                        <c:pt idx="0">
                          <c:v>HR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4-3336-4BA1-8FE4-95B4C084B0A3}"/>
                </c:ext>
              </c:extLst>
            </c:dLbl>
            <c:dLbl>
              <c:idx val="14"/>
              <c:tx>
                <c:strRef>
                  <c:f>' '!$A$16</c:f>
                  <c:strCache>
                    <c:ptCount val="1"/>
                    <c:pt idx="0">
                      <c:v>BC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{9B5B13C2-3FF7-124A-9FA8-711AAC808754}</c15:txfldGUID>
                      <c15:f>' '!$A$16</c15:f>
                      <c15:dlblFieldTableCache>
                        <c:ptCount val="1"/>
                        <c:pt idx="0">
                          <c:v>BC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5-3336-4BA1-8FE4-95B4C084B0A3}"/>
                </c:ext>
              </c:extLst>
            </c:dLbl>
            <c:dLbl>
              <c:idx val="15"/>
              <c:tx>
                <c:strRef>
                  <c:f>' '!$A$17</c:f>
                  <c:strCache>
                    <c:ptCount val="1"/>
                    <c:pt idx="0">
                      <c:v>VS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{DB6D6F49-FEC5-B344-934D-E843A98C306C}</c15:txfldGUID>
                      <c15:f>' '!$A$17</c15:f>
                      <c15:dlblFieldTableCache>
                        <c:ptCount val="1"/>
                        <c:pt idx="0">
                          <c:v>VS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6-3336-4BA1-8FE4-95B4C084B0A3}"/>
                </c:ext>
              </c:extLst>
            </c:dLbl>
            <c:dLbl>
              <c:idx val="16"/>
              <c:tx>
                <c:strRef>
                  <c:f>' '!$A$18</c:f>
                  <c:strCache>
                    <c:ptCount val="1"/>
                    <c:pt idx="0">
                      <c:v>TM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{5260E326-10A3-1C47-8922-732CAB682419}</c15:txfldGUID>
                      <c15:f>' '!$A$18</c15:f>
                      <c15:dlblFieldTableCache>
                        <c:ptCount val="1"/>
                        <c:pt idx="0">
                          <c:v>TM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7-3336-4BA1-8FE4-95B4C084B0A3}"/>
                </c:ext>
              </c:extLst>
            </c:dLbl>
            <c:dLbl>
              <c:idx val="17"/>
              <c:tx>
                <c:strRef>
                  <c:f>' '!$A$19</c:f>
                  <c:strCache>
                    <c:ptCount val="1"/>
                    <c:pt idx="0">
                      <c:v>HD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{9AA51343-CEC5-804C-82A9-7A8F45CAA202}</c15:txfldGUID>
                      <c15:f>' '!$A$19</c15:f>
                      <c15:dlblFieldTableCache>
                        <c:ptCount val="1"/>
                        <c:pt idx="0">
                          <c:v>HD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8-3336-4BA1-8FE4-95B4C084B0A3}"/>
                </c:ext>
              </c:extLst>
            </c:dLbl>
            <c:dLbl>
              <c:idx val="18"/>
              <c:tx>
                <c:strRef>
                  <c:f>' '!$A$20</c:f>
                  <c:strCache>
                    <c:ptCount val="1"/>
                    <c:pt idx="0">
                      <c:v>SB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{EC4DF290-169A-1D4D-821C-5177F9EF4B22}</c15:txfldGUID>
                      <c15:f>' '!$A$20</c15:f>
                      <c15:dlblFieldTableCache>
                        <c:ptCount val="1"/>
                        <c:pt idx="0">
                          <c:v>SB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9-3336-4BA1-8FE4-95B4C084B0A3}"/>
                </c:ext>
              </c:extLst>
            </c:dLbl>
            <c:dLbl>
              <c:idx val="19"/>
              <c:tx>
                <c:strRef>
                  <c:f>' '!$A$21</c:f>
                  <c:strCache>
                    <c:ptCount val="1"/>
                    <c:pt idx="0">
                      <c:v>BV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{0D352155-766A-3949-B286-7A64218BF630}</c15:txfldGUID>
                      <c15:f>' '!$A$21</c15:f>
                      <c15:dlblFieldTableCache>
                        <c:ptCount val="1"/>
                        <c:pt idx="0">
                          <c:v>BV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A-3336-4BA1-8FE4-95B4C084B0A3}"/>
                </c:ext>
              </c:extLst>
            </c:dLbl>
            <c:dLbl>
              <c:idx val="20"/>
              <c:tx>
                <c:strRef>
                  <c:f>' '!$A$22</c:f>
                  <c:strCache>
                    <c:ptCount val="1"/>
                    <c:pt idx="0">
                      <c:v>CV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{F3B44643-4F33-424C-ACAA-878271F7E219}</c15:txfldGUID>
                      <c15:f>' '!$A$22</c15:f>
                      <c15:dlblFieldTableCache>
                        <c:ptCount val="1"/>
                        <c:pt idx="0">
                          <c:v>CV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B-3336-4BA1-8FE4-95B4C084B0A3}"/>
                </c:ext>
              </c:extLst>
            </c:dLbl>
            <c:dLbl>
              <c:idx val="21"/>
              <c:tx>
                <c:strRef>
                  <c:f>' '!$A$23</c:f>
                  <c:strCache>
                    <c:ptCount val="1"/>
                    <c:pt idx="0">
                      <c:v>VN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{F6333102-870B-5840-8E15-027471842EB9}</c15:txfldGUID>
                      <c15:f>' '!$A$23</c15:f>
                      <c15:dlblFieldTableCache>
                        <c:ptCount val="1"/>
                        <c:pt idx="0">
                          <c:v>VN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C-3336-4BA1-8FE4-95B4C084B0A3}"/>
                </c:ext>
              </c:extLst>
            </c:dLbl>
            <c:dLbl>
              <c:idx val="22"/>
              <c:tx>
                <c:strRef>
                  <c:f>' '!$A$24</c:f>
                  <c:strCache>
                    <c:ptCount val="1"/>
                    <c:pt idx="0">
                      <c:v>GL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{C26DAD00-C3AB-EA4D-86EA-E7CB344B23BE}</c15:txfldGUID>
                      <c15:f>' '!$A$24</c15:f>
                      <c15:dlblFieldTableCache>
                        <c:ptCount val="1"/>
                        <c:pt idx="0">
                          <c:v>GL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D-3336-4BA1-8FE4-95B4C084B0A3}"/>
                </c:ext>
              </c:extLst>
            </c:dLbl>
            <c:dLbl>
              <c:idx val="23"/>
              <c:tx>
                <c:strRef>
                  <c:f>' '!$A$25</c:f>
                  <c:strCache>
                    <c:ptCount val="1"/>
                    <c:pt idx="0">
                      <c:v>CS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{86B97A59-B8CB-0941-B3A3-97D50EC9F7FA}</c15:txfldGUID>
                      <c15:f>' '!$A$25</c15:f>
                      <c15:dlblFieldTableCache>
                        <c:ptCount val="1"/>
                        <c:pt idx="0">
                          <c:v>CS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E-3336-4BA1-8FE4-95B4C084B0A3}"/>
                </c:ext>
              </c:extLst>
            </c:dLbl>
            <c:dLbl>
              <c:idx val="24"/>
              <c:tx>
                <c:strRef>
                  <c:f>' '!$A$26</c:f>
                  <c:strCache>
                    <c:ptCount val="1"/>
                    <c:pt idx="0">
                      <c:v>GJ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{9969388A-0C08-F84C-A82C-212D13AF9AEE}</c15:txfldGUID>
                      <c15:f>' '!$A$26</c15:f>
                      <c15:dlblFieldTableCache>
                        <c:ptCount val="1"/>
                        <c:pt idx="0">
                          <c:v>GJ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EF-3336-4BA1-8FE4-95B4C084B0A3}"/>
                </c:ext>
              </c:extLst>
            </c:dLbl>
            <c:dLbl>
              <c:idx val="25"/>
              <c:tx>
                <c:strRef>
                  <c:f>' '!$A$27</c:f>
                  <c:strCache>
                    <c:ptCount val="1"/>
                    <c:pt idx="0">
                      <c:v>VL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{5A23EEC1-AF6D-AC48-8421-9B6F27B57D0F}</c15:txfldGUID>
                      <c15:f>' '!$A$27</c15:f>
                      <c15:dlblFieldTableCache>
                        <c:ptCount val="1"/>
                        <c:pt idx="0">
                          <c:v>VL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0-3336-4BA1-8FE4-95B4C084B0A3}"/>
                </c:ext>
              </c:extLst>
            </c:dLbl>
            <c:dLbl>
              <c:idx val="26"/>
              <c:tx>
                <c:strRef>
                  <c:f>' '!$A$28</c:f>
                  <c:strCache>
                    <c:ptCount val="1"/>
                    <c:pt idx="0">
                      <c:v>AG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{C2BFF64B-E967-5B40-BAEA-8BD39A816D50}</c15:txfldGUID>
                      <c15:f>' '!$A$28</c15:f>
                      <c15:dlblFieldTableCache>
                        <c:ptCount val="1"/>
                        <c:pt idx="0">
                          <c:v>AG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1-3336-4BA1-8FE4-95B4C084B0A3}"/>
                </c:ext>
              </c:extLst>
            </c:dLbl>
            <c:dLbl>
              <c:idx val="27"/>
              <c:tx>
                <c:strRef>
                  <c:f>' '!$A$29</c:f>
                  <c:strCache>
                    <c:ptCount val="1"/>
                    <c:pt idx="0">
                      <c:v>DB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{24BE28EF-798A-2B4C-AE20-CDE3EE766B77}</c15:txfldGUID>
                      <c15:f>' '!$A$29</c15:f>
                      <c15:dlblFieldTableCache>
                        <c:ptCount val="1"/>
                        <c:pt idx="0">
                          <c:v>DB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2-3336-4BA1-8FE4-95B4C084B0A3}"/>
                </c:ext>
              </c:extLst>
            </c:dLbl>
            <c:dLbl>
              <c:idx val="28"/>
              <c:tx>
                <c:strRef>
                  <c:f>' '!$A$30</c:f>
                  <c:strCache>
                    <c:ptCount val="1"/>
                    <c:pt idx="0">
                      <c:v>PH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{4A9DA58B-E371-6345-A487-BCE933D19652}</c15:txfldGUID>
                      <c15:f>' '!$A$30</c15:f>
                      <c15:dlblFieldTableCache>
                        <c:ptCount val="1"/>
                        <c:pt idx="0">
                          <c:v>PH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3-3336-4BA1-8FE4-95B4C084B0A3}"/>
                </c:ext>
              </c:extLst>
            </c:dLbl>
            <c:dLbl>
              <c:idx val="29"/>
              <c:tx>
                <c:strRef>
                  <c:f>' '!$A$31</c:f>
                  <c:strCache>
                    <c:ptCount val="1"/>
                    <c:pt idx="0">
                      <c:v>BZ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{66C0535D-F0CB-2F4A-8363-34BBD7C1F979}</c15:txfldGUID>
                      <c15:f>' '!$A$31</c15:f>
                      <c15:dlblFieldTableCache>
                        <c:ptCount val="1"/>
                        <c:pt idx="0">
                          <c:v>BZ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4-3336-4BA1-8FE4-95B4C084B0A3}"/>
                </c:ext>
              </c:extLst>
            </c:dLbl>
            <c:dLbl>
              <c:idx val="30"/>
              <c:tx>
                <c:strRef>
                  <c:f>' '!$A$32</c:f>
                  <c:strCache>
                    <c:ptCount val="1"/>
                    <c:pt idx="0">
                      <c:v>BR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{EC7A43C8-47E2-0B4D-93C2-A4FF7E528B47}</c15:txfldGUID>
                      <c15:f>' '!$A$32</c15:f>
                      <c15:dlblFieldTableCache>
                        <c:ptCount val="1"/>
                        <c:pt idx="0">
                          <c:v>BR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5-3336-4BA1-8FE4-95B4C084B0A3}"/>
                </c:ext>
              </c:extLst>
            </c:dLbl>
            <c:dLbl>
              <c:idx val="31"/>
              <c:tx>
                <c:strRef>
                  <c:f>' '!$A$33</c:f>
                  <c:strCache>
                    <c:ptCount val="1"/>
                    <c:pt idx="0">
                      <c:v>TL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{41593233-59C4-0048-A7D9-EC29CA94EFBD}</c15:txfldGUID>
                      <c15:f>' '!$A$33</c15:f>
                      <c15:dlblFieldTableCache>
                        <c:ptCount val="1"/>
                        <c:pt idx="0">
                          <c:v>TL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6-3336-4BA1-8FE4-95B4C084B0A3}"/>
                </c:ext>
              </c:extLst>
            </c:dLbl>
            <c:dLbl>
              <c:idx val="32"/>
              <c:tx>
                <c:strRef>
                  <c:f>' '!$A$34</c:f>
                  <c:strCache>
                    <c:ptCount val="1"/>
                    <c:pt idx="0">
                      <c:v>MH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{C1919B94-387F-C448-A879-8827F7F1AF59}</c15:txfldGUID>
                      <c15:f>' '!$A$34</c15:f>
                      <c15:dlblFieldTableCache>
                        <c:ptCount val="1"/>
                        <c:pt idx="0">
                          <c:v>MH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7-3336-4BA1-8FE4-95B4C084B0A3}"/>
                </c:ext>
              </c:extLst>
            </c:dLbl>
            <c:dLbl>
              <c:idx val="33"/>
              <c:tx>
                <c:strRef>
                  <c:f>' '!$A$35</c:f>
                  <c:strCache>
                    <c:ptCount val="1"/>
                    <c:pt idx="0">
                      <c:v>DJ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{652CBBF1-B35A-CC4A-B2B0-A771401C6B7A}</c15:txfldGUID>
                      <c15:f>' '!$A$35</c15:f>
                      <c15:dlblFieldTableCache>
                        <c:ptCount val="1"/>
                        <c:pt idx="0">
                          <c:v>DJ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8-3336-4BA1-8FE4-95B4C084B0A3}"/>
                </c:ext>
              </c:extLst>
            </c:dLbl>
            <c:dLbl>
              <c:idx val="34"/>
              <c:tx>
                <c:strRef>
                  <c:f>' '!$A$36</c:f>
                  <c:strCache>
                    <c:ptCount val="1"/>
                    <c:pt idx="0">
                      <c:v>OT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{07FE9362-BC30-3044-BCA1-1838B64B8160}</c15:txfldGUID>
                      <c15:f>' '!$A$36</c15:f>
                      <c15:dlblFieldTableCache>
                        <c:ptCount val="1"/>
                        <c:pt idx="0">
                          <c:v>OT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9-3336-4BA1-8FE4-95B4C084B0A3}"/>
                </c:ext>
              </c:extLst>
            </c:dLbl>
            <c:dLbl>
              <c:idx val="35"/>
              <c:tx>
                <c:strRef>
                  <c:f>' '!$A$37</c:f>
                  <c:strCache>
                    <c:ptCount val="1"/>
                    <c:pt idx="0">
                      <c:v>B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{4E75E02A-9146-344C-BC56-ABC7AB9E82FB}</c15:txfldGUID>
                      <c15:f>' '!$A$37</c15:f>
                      <c15:dlblFieldTableCache>
                        <c:ptCount val="1"/>
                        <c:pt idx="0">
                          <c:v>B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A-3336-4BA1-8FE4-95B4C084B0A3}"/>
                </c:ext>
              </c:extLst>
            </c:dLbl>
            <c:dLbl>
              <c:idx val="36"/>
              <c:tx>
                <c:strRef>
                  <c:f>' '!$A$38</c:f>
                  <c:strCache>
                    <c:ptCount val="1"/>
                    <c:pt idx="0">
                      <c:v>IF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{B4BFC64C-5202-6947-B1F4-D4FE672FB9EF}</c15:txfldGUID>
                      <c15:f>' '!$A$38</c15:f>
                      <c15:dlblFieldTableCache>
                        <c:ptCount val="1"/>
                        <c:pt idx="0">
                          <c:v>IF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B-3336-4BA1-8FE4-95B4C084B0A3}"/>
                </c:ext>
              </c:extLst>
            </c:dLbl>
            <c:dLbl>
              <c:idx val="37"/>
              <c:tx>
                <c:strRef>
                  <c:f>' '!$A$39</c:f>
                  <c:strCache>
                    <c:ptCount val="1"/>
                    <c:pt idx="0">
                      <c:v>IL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{EC1617C6-007A-9445-84BC-BCE5057DCC55}</c15:txfldGUID>
                      <c15:f>' '!$A$39</c15:f>
                      <c15:dlblFieldTableCache>
                        <c:ptCount val="1"/>
                        <c:pt idx="0">
                          <c:v>IL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C-3336-4BA1-8FE4-95B4C084B0A3}"/>
                </c:ext>
              </c:extLst>
            </c:dLbl>
            <c:dLbl>
              <c:idx val="38"/>
              <c:tx>
                <c:strRef>
                  <c:f>' '!$A$40</c:f>
                  <c:strCache>
                    <c:ptCount val="1"/>
                    <c:pt idx="0">
                      <c:v>CT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{30A8BBE5-E0B3-6A4F-91A0-96D7B99B14F1}</c15:txfldGUID>
                      <c15:f>' '!$A$40</c15:f>
                      <c15:dlblFieldTableCache>
                        <c:ptCount val="1"/>
                        <c:pt idx="0">
                          <c:v>CT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D-3336-4BA1-8FE4-95B4C084B0A3}"/>
                </c:ext>
              </c:extLst>
            </c:dLbl>
            <c:dLbl>
              <c:idx val="39"/>
              <c:tx>
                <c:strRef>
                  <c:f>' '!$A$41</c:f>
                  <c:strCache>
                    <c:ptCount val="1"/>
                    <c:pt idx="0">
                      <c:v>TR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{9F831882-4F56-A245-BCC5-9E7E246D5D68}</c15:txfldGUID>
                      <c15:f>' '!$A$41</c15:f>
                      <c15:dlblFieldTableCache>
                        <c:ptCount val="1"/>
                        <c:pt idx="0">
                          <c:v>TR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E-3336-4BA1-8FE4-95B4C084B0A3}"/>
                </c:ext>
              </c:extLst>
            </c:dLbl>
            <c:dLbl>
              <c:idx val="40"/>
              <c:tx>
                <c:strRef>
                  <c:f>' '!$A$42</c:f>
                  <c:strCache>
                    <c:ptCount val="1"/>
                    <c:pt idx="0">
                      <c:v>GR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{21F2BE66-A97C-3344-B1B5-F4EB7448F57F}</c15:txfldGUID>
                      <c15:f>' '!$A$42</c15:f>
                      <c15:dlblFieldTableCache>
                        <c:ptCount val="1"/>
                        <c:pt idx="0">
                          <c:v>GR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FF-3336-4BA1-8FE4-95B4C084B0A3}"/>
                </c:ext>
              </c:extLst>
            </c:dLbl>
            <c:dLbl>
              <c:idx val="41"/>
              <c:tx>
                <c:strRef>
                  <c:f>' '!$A$43</c:f>
                  <c:strCache>
                    <c:ptCount val="1"/>
                    <c:pt idx="0">
                      <c:v>CL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1100" b="0" i="0" u="none" strike="noStrike">
                      <a:latin typeface="Calibri" panose="020F0502020204030204" pitchFamily="34" charset="0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{E322DB43-979B-DB42-B8EF-6BFC7A16A4C5}</c15:txfldGUID>
                      <c15:f>' '!$A$43</c15:f>
                      <c15:dlblFieldTableCache>
                        <c:ptCount val="1"/>
                        <c:pt idx="0">
                          <c:v>CL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100-3336-4BA1-8FE4-95B4C084B0A3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 '!$T$2:$T$43</c:f>
              <c:numCache>
                <c:formatCode>General</c:formatCode>
                <c:ptCount val="42"/>
                <c:pt idx="0">
                  <c:v>3.95</c:v>
                </c:pt>
                <c:pt idx="1">
                  <c:v>4.59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4.91</c:v>
                </c:pt>
                <c:pt idx="7">
                  <c:v>5.55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5.23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5.55</c:v>
                </c:pt>
                <c:pt idx="21">
                  <c:v>#N/A</c:v>
                </c:pt>
                <c:pt idx="22">
                  <c:v>#N/A</c:v>
                </c:pt>
                <c:pt idx="23">
                  <c:v>2.67</c:v>
                </c:pt>
                <c:pt idx="24">
                  <c:v>3.31</c:v>
                </c:pt>
                <c:pt idx="25">
                  <c:v>#N/A</c:v>
                </c:pt>
                <c:pt idx="26">
                  <c:v>4.59</c:v>
                </c:pt>
                <c:pt idx="27">
                  <c:v>#N/A</c:v>
                </c:pt>
                <c:pt idx="28">
                  <c:v>#N/A</c:v>
                </c:pt>
                <c:pt idx="29">
                  <c:v>6.5099999999999989</c:v>
                </c:pt>
                <c:pt idx="30">
                  <c:v>#N/A</c:v>
                </c:pt>
                <c:pt idx="31">
                  <c:v>#N/A</c:v>
                </c:pt>
                <c:pt idx="32">
                  <c:v>2.99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6.8299999999999992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xVal>
          <c:yVal>
            <c:numRef>
              <c:f>' '!$U$2:$U$43</c:f>
              <c:numCache>
                <c:formatCode>General</c:formatCode>
                <c:ptCount val="42"/>
                <c:pt idx="0">
                  <c:v>7.870000000000001</c:v>
                </c:pt>
                <c:pt idx="1">
                  <c:v>7.870000000000001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6.82</c:v>
                </c:pt>
                <c:pt idx="7">
                  <c:v>6.82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5.77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4.72</c:v>
                </c:pt>
                <c:pt idx="21">
                  <c:v>#N/A</c:v>
                </c:pt>
                <c:pt idx="22">
                  <c:v>#N/A</c:v>
                </c:pt>
                <c:pt idx="23">
                  <c:v>3.6700000000000004</c:v>
                </c:pt>
                <c:pt idx="24">
                  <c:v>3.6700000000000004</c:v>
                </c:pt>
                <c:pt idx="25">
                  <c:v>#N/A</c:v>
                </c:pt>
                <c:pt idx="26">
                  <c:v>3.67</c:v>
                </c:pt>
                <c:pt idx="27">
                  <c:v>#N/A</c:v>
                </c:pt>
                <c:pt idx="28">
                  <c:v>#N/A</c:v>
                </c:pt>
                <c:pt idx="29">
                  <c:v>3.67</c:v>
                </c:pt>
                <c:pt idx="30">
                  <c:v>#N/A</c:v>
                </c:pt>
                <c:pt idx="31">
                  <c:v>#N/A</c:v>
                </c:pt>
                <c:pt idx="32">
                  <c:v>2.62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2.62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101-3336-4BA1-8FE4-95B4C084B0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282160"/>
        <c:axId val="1335270512"/>
      </c:scatterChart>
      <c:valAx>
        <c:axId val="1335282160"/>
        <c:scaling>
          <c:orientation val="minMax"/>
          <c:max val="9"/>
          <c:min val="2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353D4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353D4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270512"/>
        <c:crosses val="autoZero"/>
        <c:crossBetween val="midCat"/>
      </c:valAx>
      <c:valAx>
        <c:axId val="1335270512"/>
        <c:scaling>
          <c:orientation val="minMax"/>
          <c:max val="1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solidFill>
            <a:srgbClr val="353D42"/>
          </a:solidFill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353D4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282160"/>
        <c:crosses val="autoZero"/>
        <c:crossBetween val="midCat"/>
      </c:valAx>
      <c:spPr>
        <a:solidFill>
          <a:srgbClr val="353D42"/>
        </a:solidFill>
        <a:ln>
          <a:noFill/>
        </a:ln>
        <a:effectLst/>
      </c:spPr>
    </c:plotArea>
    <c:plotVisOnly val="1"/>
    <c:dispBlanksAs val="gap"/>
    <c:showDLblsOverMax val="0"/>
    <c:extLst/>
  </c:chart>
  <c:spPr>
    <a:solidFill>
      <a:srgbClr val="353D42"/>
    </a:solidFill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Drop" dropStyle="combo" dx="22" fmlaLink="Data!$M$1" fmlaRange="Data!$Q$1:$Q$5" noThreeD="1" sel="4" val="0"/>
</file>

<file path=xl/ctrlProps/ctrlProp2.xml><?xml version="1.0" encoding="utf-8"?>
<formControlPr xmlns="http://schemas.microsoft.com/office/spreadsheetml/2009/9/main" objectType="Drop" dropStyle="combo" dx="22" fmlaLink="Data!$M$1" fmlaRange="Data!$Q$1:$Q$5" noThreeD="1" sel="4" val="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hyperlink" Target="http://www.exceldataviz.com/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hyperlink" Target="http://www.exceldataviz.com/" TargetMode="Externa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0</xdr:row>
      <xdr:rowOff>95250</xdr:rowOff>
    </xdr:from>
    <xdr:to>
      <xdr:col>13</xdr:col>
      <xdr:colOff>476250</xdr:colOff>
      <xdr:row>34</xdr:row>
      <xdr:rowOff>76200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04776" y="95250"/>
          <a:ext cx="9227607" cy="6601883"/>
          <a:chOff x="104776" y="95250"/>
          <a:chExt cx="8296274" cy="6457950"/>
        </a:xfrm>
      </xdr:grpSpPr>
      <xdr:graphicFrame macro="">
        <xdr:nvGraphicFramePr>
          <xdr:cNvPr id="5" name="Chart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GraphicFramePr>
            <a:graphicFrameLocks/>
          </xdr:cNvGraphicFramePr>
        </xdr:nvGraphicFramePr>
        <xdr:xfrm>
          <a:off x="104776" y="95250"/>
          <a:ext cx="8296274" cy="64579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pic>
        <xdr:nvPicPr>
          <xdr:cNvPr id="6" name="Picture 5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10596" y="238125"/>
            <a:ext cx="532354" cy="813437"/>
          </a:xfrm>
          <a:prstGeom prst="rect">
            <a:avLst/>
          </a:prstGeom>
        </xdr:spPr>
      </xdr:pic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12700</xdr:colOff>
          <xdr:row>3</xdr:row>
          <xdr:rowOff>12700</xdr:rowOff>
        </xdr:from>
        <xdr:to>
          <xdr:col>17</xdr:col>
          <xdr:colOff>558800</xdr:colOff>
          <xdr:row>4</xdr:row>
          <xdr:rowOff>76200</xdr:rowOff>
        </xdr:to>
        <xdr:sp macro="" textlink="">
          <xdr:nvSpPr>
            <xdr:cNvPr id="2054" name="Drop Down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104775</xdr:rowOff>
    </xdr:from>
    <xdr:to>
      <xdr:col>13</xdr:col>
      <xdr:colOff>466725</xdr:colOff>
      <xdr:row>34</xdr:row>
      <xdr:rowOff>66675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pSpPr/>
      </xdr:nvGrpSpPr>
      <xdr:grpSpPr>
        <a:xfrm>
          <a:off x="104775" y="104775"/>
          <a:ext cx="9218083" cy="6582833"/>
          <a:chOff x="104775" y="104775"/>
          <a:chExt cx="8286750" cy="6438900"/>
        </a:xfrm>
      </xdr:grpSpPr>
      <xdr:graphicFrame macro="">
        <xdr:nvGraphicFramePr>
          <xdr:cNvPr id="4" name="Chart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GraphicFramePr>
            <a:graphicFrameLocks/>
          </xdr:cNvGraphicFramePr>
        </xdr:nvGraphicFramePr>
        <xdr:xfrm>
          <a:off x="104775" y="104775"/>
          <a:ext cx="8286750" cy="64389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pic>
        <xdr:nvPicPr>
          <xdr:cNvPr id="3" name="Picture 2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10596" y="238125"/>
            <a:ext cx="532354" cy="813437"/>
          </a:xfrm>
          <a:prstGeom prst="rect">
            <a:avLst/>
          </a:prstGeom>
        </xdr:spPr>
      </xdr:pic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12700</xdr:colOff>
          <xdr:row>3</xdr:row>
          <xdr:rowOff>12700</xdr:rowOff>
        </xdr:from>
        <xdr:to>
          <xdr:col>17</xdr:col>
          <xdr:colOff>584200</xdr:colOff>
          <xdr:row>4</xdr:row>
          <xdr:rowOff>76200</xdr:rowOff>
        </xdr:to>
        <xdr:sp macro="" textlink="">
          <xdr:nvSpPr>
            <xdr:cNvPr id="23555" name="Drop Down 3" hidden="1">
              <a:extLst>
                <a:ext uri="{63B3BB69-23CF-44E3-9099-C40C66FF867C}">
                  <a14:compatExt spid="_x0000_s23555"/>
                </a:ext>
                <a:ext uri="{FF2B5EF4-FFF2-40B4-BE49-F238E27FC236}">
                  <a16:creationId xmlns:a16="http://schemas.microsoft.com/office/drawing/2014/main" id="{00000000-0008-0000-0100-000003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714375</xdr:colOff>
      <xdr:row>1</xdr:row>
      <xdr:rowOff>152400</xdr:rowOff>
    </xdr:from>
    <xdr:ext cx="908775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7753350" y="390525"/>
          <a:ext cx="9087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n-US" sz="1100"/>
            <a:t>◂</a:t>
          </a:r>
          <a:r>
            <a:rPr lang="en-US" sz="1100">
              <a:solidFill>
                <a:schemeClr val="tx1">
                  <a:lumMod val="85000"/>
                  <a:lumOff val="15000"/>
                </a:schemeClr>
              </a:solidFill>
              <a:latin typeface="+mj-lt"/>
            </a:rPr>
            <a:t>Input Data</a:t>
          </a:r>
        </a:p>
      </xdr:txBody>
    </xdr:sp>
    <xdr:clientData/>
  </xdr:oneCellAnchor>
  <xdr:oneCellAnchor>
    <xdr:from>
      <xdr:col>16</xdr:col>
      <xdr:colOff>704850</xdr:colOff>
      <xdr:row>1</xdr:row>
      <xdr:rowOff>171450</xdr:rowOff>
    </xdr:from>
    <xdr:ext cx="883190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2011025" y="409575"/>
          <a:ext cx="88319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n-US" sz="1100"/>
            <a:t>◂</a:t>
          </a:r>
          <a:r>
            <a:rPr lang="en-US" sz="1100">
              <a:solidFill>
                <a:schemeClr val="tx1">
                  <a:lumMod val="85000"/>
                  <a:lumOff val="15000"/>
                </a:schemeClr>
              </a:solidFill>
              <a:latin typeface="+mj-lt"/>
            </a:rPr>
            <a:t>Define KPI</a:t>
          </a:r>
        </a:p>
      </xdr:txBody>
    </xdr:sp>
    <xdr:clientData/>
  </xdr:oneCellAnchor>
  <xdr:oneCellAnchor>
    <xdr:from>
      <xdr:col>19</xdr:col>
      <xdr:colOff>514350</xdr:colOff>
      <xdr:row>1</xdr:row>
      <xdr:rowOff>171450</xdr:rowOff>
    </xdr:from>
    <xdr:ext cx="653128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3782675" y="409575"/>
          <a:ext cx="65312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n-US" sz="1100"/>
            <a:t>◂</a:t>
          </a:r>
          <a:r>
            <a:rPr lang="en-US" sz="1100">
              <a:solidFill>
                <a:schemeClr val="tx1">
                  <a:lumMod val="85000"/>
                  <a:lumOff val="15000"/>
                </a:schemeClr>
              </a:solidFill>
              <a:latin typeface="+mj-lt"/>
            </a:rPr>
            <a:t>Range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51D70-0239-46F5-97D1-1100AFC87DAD}">
  <sheetPr codeName="Sheet1">
    <tabColor theme="1"/>
  </sheetPr>
  <dimension ref="A1:R35"/>
  <sheetViews>
    <sheetView showGridLines="0" tabSelected="1" zoomScale="150" zoomScaleNormal="150" workbookViewId="0">
      <selection activeCell="P25" sqref="P25"/>
    </sheetView>
  </sheetViews>
  <sheetFormatPr baseColWidth="10" defaultColWidth="8.83203125" defaultRowHeight="15"/>
  <cols>
    <col min="1" max="1" width="9.1640625" customWidth="1"/>
    <col min="9" max="9" width="9.1640625" customWidth="1"/>
    <col min="15" max="15" width="3.5" customWidth="1"/>
    <col min="16" max="16" width="4.1640625" customWidth="1"/>
  </cols>
  <sheetData>
    <row r="1" spans="1:18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8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8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Q3" s="12"/>
    </row>
    <row r="4" spans="1:18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8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8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8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Q7" s="5"/>
      <c r="R7" s="11" t="str">
        <f>Data!V1</f>
        <v>[0-10)</v>
      </c>
    </row>
    <row r="8" spans="1:18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Q8" s="6"/>
      <c r="R8" s="11" t="str">
        <f>Data!V2</f>
        <v>[10-25)</v>
      </c>
    </row>
    <row r="9" spans="1:18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Q9" s="7"/>
      <c r="R9" s="11" t="str">
        <f>Data!V3</f>
        <v>[25-30)</v>
      </c>
    </row>
    <row r="10" spans="1:18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Q10" s="8"/>
      <c r="R10" s="11" t="str">
        <f>Data!V4</f>
        <v>[30-35)</v>
      </c>
    </row>
    <row r="11" spans="1:18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Q11" s="9"/>
      <c r="R11" s="11" t="str">
        <f>Data!V5</f>
        <v>35+</v>
      </c>
    </row>
    <row r="12" spans="1:18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8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8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8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8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ht="10.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</sheetData>
  <sheetProtection algorithmName="SHA-512" hashValue="z+5echwenoLVah8zu/n7G7wI/YeSYMkEQDapzANgLOiFT+y9XhSNQgPJQ0XKFdXh6Q4lKzCcoX0Bx2Wx/m/sdg==" saltValue="/Y9ZD/PFhRKmIchBYjJNZ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4" r:id="rId4" name="Drop Down 6">
              <controlPr defaultSize="0" autoLine="0" autoPict="0">
                <anchor moveWithCells="1">
                  <from>
                    <xdr:col>16</xdr:col>
                    <xdr:colOff>12700</xdr:colOff>
                    <xdr:row>3</xdr:row>
                    <xdr:rowOff>12700</xdr:rowOff>
                  </from>
                  <to>
                    <xdr:col>17</xdr:col>
                    <xdr:colOff>558800</xdr:colOff>
                    <xdr:row>4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AF1D6-61C6-46F9-8F2E-D40A00D49A76}">
  <sheetPr codeName="Sheet2">
    <tabColor rgb="FFAB3E3D"/>
  </sheetPr>
  <dimension ref="A1:R35"/>
  <sheetViews>
    <sheetView showGridLines="0" zoomScale="150" zoomScaleNormal="150" workbookViewId="0">
      <selection activeCell="Q26" sqref="Q26"/>
    </sheetView>
  </sheetViews>
  <sheetFormatPr baseColWidth="10" defaultColWidth="8.83203125" defaultRowHeight="15"/>
  <cols>
    <col min="1" max="1" width="9.1640625" customWidth="1"/>
    <col min="9" max="9" width="9.1640625" customWidth="1"/>
    <col min="15" max="15" width="3.5" customWidth="1"/>
    <col min="16" max="16" width="4.1640625" customWidth="1"/>
  </cols>
  <sheetData>
    <row r="1" spans="1:18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8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8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Q3" s="12"/>
    </row>
    <row r="4" spans="1:18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8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8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8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Q7" s="13"/>
      <c r="R7" s="11" t="str">
        <f>Data!V1</f>
        <v>[0-10)</v>
      </c>
    </row>
    <row r="8" spans="1:18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Q8" s="16"/>
      <c r="R8" s="11" t="str">
        <f>Data!V2</f>
        <v>[10-25)</v>
      </c>
    </row>
    <row r="9" spans="1:18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Q9" s="17"/>
      <c r="R9" s="11" t="str">
        <f>Data!V3</f>
        <v>[25-30)</v>
      </c>
    </row>
    <row r="10" spans="1:18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Q10" s="15"/>
      <c r="R10" s="11" t="str">
        <f>Data!V4</f>
        <v>[30-35)</v>
      </c>
    </row>
    <row r="11" spans="1:18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Q11" s="14"/>
      <c r="R11" s="11" t="str">
        <f>Data!V5</f>
        <v>35+</v>
      </c>
    </row>
    <row r="12" spans="1:18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8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8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8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8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ht="10.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</sheetData>
  <sheetProtection algorithmName="SHA-512" hashValue="sDITAFqCDTMhk0B64rz5Sr6ifXof0Q3E9Cm1FV9MzVKhgAIjZtmA5Ke2hLM9r3e/xe3l5ZekRMgWpJpw6dq7sw==" saltValue="QD8tXqthqGoZP8D8kyg4m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555" r:id="rId4" name="Drop Down 3">
              <controlPr defaultSize="0" autoLine="0" autoPict="0">
                <anchor moveWithCells="1">
                  <from>
                    <xdr:col>16</xdr:col>
                    <xdr:colOff>12700</xdr:colOff>
                    <xdr:row>3</xdr:row>
                    <xdr:rowOff>12700</xdr:rowOff>
                  </from>
                  <to>
                    <xdr:col>17</xdr:col>
                    <xdr:colOff>584200</xdr:colOff>
                    <xdr:row>4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5762C-7877-450C-8154-071B240EAEE5}">
  <sheetPr codeName="Sheet8"/>
  <dimension ref="A1:W43"/>
  <sheetViews>
    <sheetView workbookViewId="0">
      <selection activeCell="F17" sqref="F17"/>
    </sheetView>
  </sheetViews>
  <sheetFormatPr baseColWidth="10" defaultColWidth="8.83203125" defaultRowHeight="15"/>
  <cols>
    <col min="1" max="23" width="9.1640625" customWidth="1"/>
  </cols>
  <sheetData>
    <row r="1" spans="1:23">
      <c r="A1" s="27" t="s">
        <v>19</v>
      </c>
      <c r="B1" s="27" t="s">
        <v>112</v>
      </c>
      <c r="C1" s="27" t="s">
        <v>22</v>
      </c>
      <c r="D1" s="27" t="s">
        <v>6</v>
      </c>
      <c r="E1" s="27" t="s">
        <v>9</v>
      </c>
      <c r="F1" s="27" t="s">
        <v>10</v>
      </c>
      <c r="G1" s="27" t="s">
        <v>19</v>
      </c>
      <c r="H1" s="27" t="s">
        <v>0</v>
      </c>
      <c r="I1" s="27" t="s">
        <v>1</v>
      </c>
      <c r="J1" s="28" t="s">
        <v>7</v>
      </c>
      <c r="K1" s="28" t="s">
        <v>8</v>
      </c>
      <c r="L1" s="28" t="s">
        <v>11</v>
      </c>
      <c r="M1" s="28" t="s">
        <v>12</v>
      </c>
      <c r="N1" s="28" t="s">
        <v>13</v>
      </c>
      <c r="O1" s="28" t="s">
        <v>14</v>
      </c>
      <c r="P1" s="28" t="s">
        <v>15</v>
      </c>
      <c r="Q1" s="28" t="s">
        <v>16</v>
      </c>
      <c r="R1" s="28" t="s">
        <v>17</v>
      </c>
      <c r="S1" s="28" t="s">
        <v>18</v>
      </c>
      <c r="T1" s="28" t="s">
        <v>20</v>
      </c>
      <c r="U1" s="28" t="s">
        <v>21</v>
      </c>
    </row>
    <row r="2" spans="1:23">
      <c r="A2" s="27" t="s">
        <v>93</v>
      </c>
      <c r="B2" s="27" t="s">
        <v>23</v>
      </c>
      <c r="C2" s="29">
        <f ca="1">VLOOKUP($B2,Data!$A$2:$N$54,14,FALSE)</f>
        <v>45</v>
      </c>
      <c r="D2" s="27">
        <f t="shared" ref="D2:D43" ca="1" si="0">IF(ISTEXT($C2),0,VLOOKUP($C2, Range1,2,TRUE))</f>
        <v>5</v>
      </c>
      <c r="E2" s="27">
        <v>16</v>
      </c>
      <c r="F2" s="27">
        <v>2</v>
      </c>
      <c r="G2" s="27" t="s">
        <v>93</v>
      </c>
      <c r="H2" s="30">
        <v>3.95</v>
      </c>
      <c r="I2" s="31">
        <v>7.870000000000001</v>
      </c>
      <c r="J2" s="27" t="e">
        <f ca="1">IF($D2=0,H2,NA())</f>
        <v>#N/A</v>
      </c>
      <c r="K2" s="27" t="e">
        <f t="shared" ref="K2:K43" ca="1" si="1">IF($D2=0,I2,NA())</f>
        <v>#N/A</v>
      </c>
      <c r="L2" s="27" t="e">
        <f ca="1">IF($D2=1,H2,NA())</f>
        <v>#N/A</v>
      </c>
      <c r="M2" s="27" t="e">
        <f ca="1">IF($D2=1,I2,NA())</f>
        <v>#N/A</v>
      </c>
      <c r="N2" s="27" t="e">
        <f ca="1">IF($D2=2,H2,NA())</f>
        <v>#N/A</v>
      </c>
      <c r="O2" s="27" t="e">
        <f t="shared" ref="O2:O43" ca="1" si="2">IF($D2=2,I2,NA())</f>
        <v>#N/A</v>
      </c>
      <c r="P2" s="27" t="e">
        <f ca="1">IF($D2=3,H2,NA())</f>
        <v>#N/A</v>
      </c>
      <c r="Q2" s="27" t="e">
        <f t="shared" ref="Q2:Q43" ca="1" si="3">IF($D2=3,I2,NA())</f>
        <v>#N/A</v>
      </c>
      <c r="R2" s="27" t="e">
        <f t="shared" ref="R2:S33" ca="1" si="4">IF($D2=4,H2,NA())</f>
        <v>#N/A</v>
      </c>
      <c r="S2" s="27" t="e">
        <f t="shared" ca="1" si="4"/>
        <v>#N/A</v>
      </c>
      <c r="T2" s="27">
        <f ca="1">IF($D2=5,H2,NA())</f>
        <v>3.95</v>
      </c>
      <c r="U2" s="27">
        <f t="shared" ref="U2:U43" ca="1" si="5">IF($D2=5,I2,NA())</f>
        <v>7.870000000000001</v>
      </c>
      <c r="V2" s="4"/>
      <c r="W2" s="4"/>
    </row>
    <row r="3" spans="1:23">
      <c r="A3" s="27" t="s">
        <v>88</v>
      </c>
      <c r="B3" s="27" t="s">
        <v>24</v>
      </c>
      <c r="C3" s="29">
        <f ca="1">VLOOKUP($B3,Data!$A$2:$N$54,14,FALSE)</f>
        <v>42</v>
      </c>
      <c r="D3" s="27">
        <f t="shared" ca="1" si="0"/>
        <v>5</v>
      </c>
      <c r="E3" s="27">
        <v>2</v>
      </c>
      <c r="F3" s="27">
        <v>8</v>
      </c>
      <c r="G3" s="27" t="s">
        <v>88</v>
      </c>
      <c r="H3" s="30">
        <v>4.59</v>
      </c>
      <c r="I3" s="31">
        <v>7.870000000000001</v>
      </c>
      <c r="J3" s="27" t="e">
        <f ca="1">IF($D3=0,H3,NA())</f>
        <v>#N/A</v>
      </c>
      <c r="K3" s="27" t="e">
        <f t="shared" ca="1" si="1"/>
        <v>#N/A</v>
      </c>
      <c r="L3" s="27" t="e">
        <f t="shared" ref="L3:M43" ca="1" si="6">IF($D3=1,H3,NA())</f>
        <v>#N/A</v>
      </c>
      <c r="M3" s="27" t="e">
        <f t="shared" ca="1" si="6"/>
        <v>#N/A</v>
      </c>
      <c r="N3" s="27" t="e">
        <f t="shared" ref="N3:N43" ca="1" si="7">IF($D3=2,H3,NA())</f>
        <v>#N/A</v>
      </c>
      <c r="O3" s="27" t="e">
        <f t="shared" ca="1" si="2"/>
        <v>#N/A</v>
      </c>
      <c r="P3" s="27" t="e">
        <f t="shared" ref="P3:P43" ca="1" si="8">IF($D3=3,H3,NA())</f>
        <v>#N/A</v>
      </c>
      <c r="Q3" s="27" t="e">
        <f t="shared" ca="1" si="3"/>
        <v>#N/A</v>
      </c>
      <c r="R3" s="27" t="e">
        <f t="shared" ca="1" si="4"/>
        <v>#N/A</v>
      </c>
      <c r="S3" s="27" t="e">
        <f t="shared" ca="1" si="4"/>
        <v>#N/A</v>
      </c>
      <c r="T3" s="27">
        <f t="shared" ref="T3:T43" ca="1" si="9">IF($D3=5,H3,NA())</f>
        <v>4.59</v>
      </c>
      <c r="U3" s="27">
        <f t="shared" ca="1" si="5"/>
        <v>7.870000000000001</v>
      </c>
      <c r="V3" s="4"/>
      <c r="W3" s="4"/>
    </row>
    <row r="4" spans="1:23">
      <c r="A4" s="27" t="s">
        <v>96</v>
      </c>
      <c r="B4" s="27" t="s">
        <v>25</v>
      </c>
      <c r="C4" s="29">
        <f ca="1">VLOOKUP($B4,Data!$A$2:$N$54,14,FALSE)</f>
        <v>12</v>
      </c>
      <c r="D4" s="27">
        <f t="shared" ca="1" si="0"/>
        <v>2</v>
      </c>
      <c r="E4" s="27">
        <v>8</v>
      </c>
      <c r="F4" s="27">
        <v>2</v>
      </c>
      <c r="G4" s="27" t="s">
        <v>96</v>
      </c>
      <c r="H4" s="30">
        <v>5.23</v>
      </c>
      <c r="I4" s="31">
        <v>7.870000000000001</v>
      </c>
      <c r="J4" s="27" t="e">
        <f ca="1">IF($D4=0,H4,NA())</f>
        <v>#N/A</v>
      </c>
      <c r="K4" s="27" t="e">
        <f t="shared" ref="K4" ca="1" si="10">IF($D4=0,I4,NA())</f>
        <v>#N/A</v>
      </c>
      <c r="L4" s="27" t="e">
        <f t="shared" ca="1" si="6"/>
        <v>#N/A</v>
      </c>
      <c r="M4" s="27" t="e">
        <f t="shared" ca="1" si="6"/>
        <v>#N/A</v>
      </c>
      <c r="N4" s="27">
        <f t="shared" ca="1" si="7"/>
        <v>5.23</v>
      </c>
      <c r="O4" s="27">
        <f t="shared" ca="1" si="2"/>
        <v>7.870000000000001</v>
      </c>
      <c r="P4" s="27" t="e">
        <f t="shared" ca="1" si="8"/>
        <v>#N/A</v>
      </c>
      <c r="Q4" s="27" t="e">
        <f t="shared" ca="1" si="3"/>
        <v>#N/A</v>
      </c>
      <c r="R4" s="27" t="e">
        <f t="shared" ca="1" si="4"/>
        <v>#N/A</v>
      </c>
      <c r="S4" s="27" t="e">
        <f t="shared" ca="1" si="4"/>
        <v>#N/A</v>
      </c>
      <c r="T4" s="27" t="e">
        <f t="shared" ca="1" si="9"/>
        <v>#N/A</v>
      </c>
      <c r="U4" s="27" t="e">
        <f t="shared" ca="1" si="5"/>
        <v>#N/A</v>
      </c>
      <c r="V4" s="4"/>
      <c r="W4" s="4"/>
    </row>
    <row r="5" spans="1:23">
      <c r="A5" s="27" t="s">
        <v>71</v>
      </c>
      <c r="B5" s="27" t="s">
        <v>26</v>
      </c>
      <c r="C5" s="29">
        <f ca="1">VLOOKUP($B5,Data!$A$2:$N$54,14,FALSE)</f>
        <v>26</v>
      </c>
      <c r="D5" s="27">
        <f t="shared" ca="1" si="0"/>
        <v>3</v>
      </c>
      <c r="E5" s="27">
        <v>13</v>
      </c>
      <c r="F5" s="27">
        <v>3</v>
      </c>
      <c r="G5" s="27" t="s">
        <v>71</v>
      </c>
      <c r="H5" s="30">
        <v>5.87</v>
      </c>
      <c r="I5" s="31">
        <v>7.870000000000001</v>
      </c>
      <c r="J5" s="27" t="e">
        <f t="shared" ref="J5:J43" ca="1" si="11">IF($D5=0,H5,NA())</f>
        <v>#N/A</v>
      </c>
      <c r="K5" s="27" t="e">
        <f t="shared" ca="1" si="1"/>
        <v>#N/A</v>
      </c>
      <c r="L5" s="27" t="e">
        <f t="shared" ca="1" si="6"/>
        <v>#N/A</v>
      </c>
      <c r="M5" s="27" t="e">
        <f t="shared" ca="1" si="6"/>
        <v>#N/A</v>
      </c>
      <c r="N5" s="27" t="e">
        <f t="shared" ca="1" si="7"/>
        <v>#N/A</v>
      </c>
      <c r="O5" s="27" t="e">
        <f t="shared" ca="1" si="2"/>
        <v>#N/A</v>
      </c>
      <c r="P5" s="27">
        <f t="shared" ca="1" si="8"/>
        <v>5.87</v>
      </c>
      <c r="Q5" s="27">
        <f t="shared" ca="1" si="3"/>
        <v>7.870000000000001</v>
      </c>
      <c r="R5" s="27" t="e">
        <f ca="1">IF($D5=4,H5,NA())</f>
        <v>#N/A</v>
      </c>
      <c r="S5" s="27" t="e">
        <f t="shared" ca="1" si="4"/>
        <v>#N/A</v>
      </c>
      <c r="T5" s="27" t="e">
        <f t="shared" ca="1" si="9"/>
        <v>#N/A</v>
      </c>
      <c r="U5" s="27" t="e">
        <f t="shared" ca="1" si="5"/>
        <v>#N/A</v>
      </c>
      <c r="V5" s="4"/>
      <c r="W5" s="4"/>
    </row>
    <row r="6" spans="1:23">
      <c r="A6" s="27" t="s">
        <v>69</v>
      </c>
      <c r="B6" s="27" t="s">
        <v>27</v>
      </c>
      <c r="C6" s="29">
        <f ca="1">VLOOKUP($B6,Data!$A$2:$N$54,14,FALSE)</f>
        <v>9</v>
      </c>
      <c r="D6" s="27">
        <f t="shared" ca="1" si="0"/>
        <v>1</v>
      </c>
      <c r="E6" s="27">
        <v>5</v>
      </c>
      <c r="F6" s="27">
        <v>3</v>
      </c>
      <c r="G6" s="27" t="s">
        <v>69</v>
      </c>
      <c r="H6" s="32">
        <v>3.63</v>
      </c>
      <c r="I6" s="31">
        <v>6.82</v>
      </c>
      <c r="J6" s="27" t="e">
        <f t="shared" ca="1" si="11"/>
        <v>#N/A</v>
      </c>
      <c r="K6" s="27" t="e">
        <f t="shared" ca="1" si="1"/>
        <v>#N/A</v>
      </c>
      <c r="L6" s="27">
        <f t="shared" ca="1" si="6"/>
        <v>3.63</v>
      </c>
      <c r="M6" s="27">
        <f t="shared" ca="1" si="6"/>
        <v>6.82</v>
      </c>
      <c r="N6" s="27" t="e">
        <f t="shared" ca="1" si="7"/>
        <v>#N/A</v>
      </c>
      <c r="O6" s="27" t="e">
        <f t="shared" ca="1" si="2"/>
        <v>#N/A</v>
      </c>
      <c r="P6" s="27" t="e">
        <f t="shared" ca="1" si="8"/>
        <v>#N/A</v>
      </c>
      <c r="Q6" s="27" t="e">
        <f t="shared" ca="1" si="3"/>
        <v>#N/A</v>
      </c>
      <c r="R6" s="27" t="e">
        <f t="shared" ca="1" si="4"/>
        <v>#N/A</v>
      </c>
      <c r="S6" s="27" t="e">
        <f t="shared" ca="1" si="4"/>
        <v>#N/A</v>
      </c>
      <c r="T6" s="27" t="e">
        <f t="shared" ca="1" si="9"/>
        <v>#N/A</v>
      </c>
      <c r="U6" s="27" t="e">
        <f t="shared" ca="1" si="5"/>
        <v>#N/A</v>
      </c>
      <c r="V6" s="4"/>
      <c r="W6" s="4"/>
    </row>
    <row r="7" spans="1:23">
      <c r="A7" s="27" t="s">
        <v>94</v>
      </c>
      <c r="B7" s="27" t="s">
        <v>28</v>
      </c>
      <c r="C7" s="29">
        <f ca="1">VLOOKUP($B7,Data!$A$2:$N$54,14,FALSE)</f>
        <v>29</v>
      </c>
      <c r="D7" s="27">
        <f t="shared" ca="1" si="0"/>
        <v>3</v>
      </c>
      <c r="E7" s="27">
        <v>8</v>
      </c>
      <c r="F7" s="27">
        <v>4</v>
      </c>
      <c r="G7" s="27" t="s">
        <v>94</v>
      </c>
      <c r="H7" s="32">
        <v>4.2699999999999996</v>
      </c>
      <c r="I7" s="31">
        <v>6.82</v>
      </c>
      <c r="J7" s="27" t="e">
        <f t="shared" ca="1" si="11"/>
        <v>#N/A</v>
      </c>
      <c r="K7" s="27" t="e">
        <f t="shared" ca="1" si="1"/>
        <v>#N/A</v>
      </c>
      <c r="L7" s="27" t="e">
        <f t="shared" ca="1" si="6"/>
        <v>#N/A</v>
      </c>
      <c r="M7" s="27" t="e">
        <f t="shared" ca="1" si="6"/>
        <v>#N/A</v>
      </c>
      <c r="N7" s="27" t="e">
        <f t="shared" ca="1" si="7"/>
        <v>#N/A</v>
      </c>
      <c r="O7" s="27" t="e">
        <f t="shared" ca="1" si="2"/>
        <v>#N/A</v>
      </c>
      <c r="P7" s="27">
        <f t="shared" ca="1" si="8"/>
        <v>4.2699999999999996</v>
      </c>
      <c r="Q7" s="27">
        <f t="shared" ca="1" si="3"/>
        <v>6.82</v>
      </c>
      <c r="R7" s="27" t="e">
        <f t="shared" ca="1" si="4"/>
        <v>#N/A</v>
      </c>
      <c r="S7" s="27" t="e">
        <f t="shared" ca="1" si="4"/>
        <v>#N/A</v>
      </c>
      <c r="T7" s="27" t="e">
        <f t="shared" ca="1" si="9"/>
        <v>#N/A</v>
      </c>
      <c r="U7" s="27" t="e">
        <f t="shared" ca="1" si="5"/>
        <v>#N/A</v>
      </c>
      <c r="V7" s="4"/>
      <c r="W7" s="4"/>
    </row>
    <row r="8" spans="1:23">
      <c r="A8" s="27" t="s">
        <v>77</v>
      </c>
      <c r="B8" s="27" t="s">
        <v>29</v>
      </c>
      <c r="C8" s="29">
        <f ca="1">VLOOKUP($B8,Data!$A$2:$N$54,14,FALSE)</f>
        <v>38</v>
      </c>
      <c r="D8" s="27">
        <f t="shared" ca="1" si="0"/>
        <v>5</v>
      </c>
      <c r="E8" s="27">
        <v>23</v>
      </c>
      <c r="F8" s="27">
        <v>5</v>
      </c>
      <c r="G8" s="27" t="s">
        <v>77</v>
      </c>
      <c r="H8" s="31">
        <v>4.91</v>
      </c>
      <c r="I8" s="31">
        <v>6.82</v>
      </c>
      <c r="J8" s="27" t="e">
        <f t="shared" ca="1" si="11"/>
        <v>#N/A</v>
      </c>
      <c r="K8" s="27" t="e">
        <f t="shared" ca="1" si="1"/>
        <v>#N/A</v>
      </c>
      <c r="L8" s="27" t="e">
        <f t="shared" ca="1" si="6"/>
        <v>#N/A</v>
      </c>
      <c r="M8" s="27" t="e">
        <f t="shared" ca="1" si="6"/>
        <v>#N/A</v>
      </c>
      <c r="N8" s="27" t="e">
        <f t="shared" ca="1" si="7"/>
        <v>#N/A</v>
      </c>
      <c r="O8" s="27" t="e">
        <f t="shared" ca="1" si="2"/>
        <v>#N/A</v>
      </c>
      <c r="P8" s="27" t="e">
        <f t="shared" ca="1" si="8"/>
        <v>#N/A</v>
      </c>
      <c r="Q8" s="27" t="e">
        <f t="shared" ca="1" si="3"/>
        <v>#N/A</v>
      </c>
      <c r="R8" s="27" t="e">
        <f t="shared" ca="1" si="4"/>
        <v>#N/A</v>
      </c>
      <c r="S8" s="27" t="e">
        <f t="shared" ca="1" si="4"/>
        <v>#N/A</v>
      </c>
      <c r="T8" s="27">
        <f t="shared" ca="1" si="9"/>
        <v>4.91</v>
      </c>
      <c r="U8" s="27">
        <f t="shared" ca="1" si="5"/>
        <v>6.82</v>
      </c>
      <c r="V8" s="4"/>
      <c r="W8" s="4"/>
    </row>
    <row r="9" spans="1:23">
      <c r="A9" s="27" t="s">
        <v>70</v>
      </c>
      <c r="B9" s="27" t="s">
        <v>30</v>
      </c>
      <c r="C9" s="29">
        <f ca="1">VLOOKUP($B9,Data!$A$2:$N$54,14,FALSE)</f>
        <v>41</v>
      </c>
      <c r="D9" s="27">
        <f t="shared" ca="1" si="0"/>
        <v>5</v>
      </c>
      <c r="E9" s="27"/>
      <c r="F9" s="27"/>
      <c r="G9" s="27" t="s">
        <v>70</v>
      </c>
      <c r="H9" s="31">
        <f>H8+0.64</f>
        <v>5.55</v>
      </c>
      <c r="I9" s="31">
        <v>6.82</v>
      </c>
      <c r="J9" s="27" t="e">
        <f t="shared" ca="1" si="11"/>
        <v>#N/A</v>
      </c>
      <c r="K9" s="27" t="e">
        <f t="shared" ca="1" si="1"/>
        <v>#N/A</v>
      </c>
      <c r="L9" s="27" t="e">
        <f t="shared" ca="1" si="6"/>
        <v>#N/A</v>
      </c>
      <c r="M9" s="27" t="e">
        <f t="shared" ca="1" si="6"/>
        <v>#N/A</v>
      </c>
      <c r="N9" s="27" t="e">
        <f t="shared" ca="1" si="7"/>
        <v>#N/A</v>
      </c>
      <c r="O9" s="27" t="e">
        <f t="shared" ca="1" si="2"/>
        <v>#N/A</v>
      </c>
      <c r="P9" s="27" t="e">
        <f t="shared" ca="1" si="8"/>
        <v>#N/A</v>
      </c>
      <c r="Q9" s="27" t="e">
        <f t="shared" ca="1" si="3"/>
        <v>#N/A</v>
      </c>
      <c r="R9" s="27" t="e">
        <f t="shared" ca="1" si="4"/>
        <v>#N/A</v>
      </c>
      <c r="S9" s="27" t="e">
        <f t="shared" ca="1" si="4"/>
        <v>#N/A</v>
      </c>
      <c r="T9" s="27">
        <f t="shared" ca="1" si="9"/>
        <v>5.55</v>
      </c>
      <c r="U9" s="27">
        <f t="shared" ca="1" si="5"/>
        <v>6.82</v>
      </c>
      <c r="V9" s="4"/>
      <c r="W9" s="4"/>
    </row>
    <row r="10" spans="1:23">
      <c r="A10" s="27" t="s">
        <v>90</v>
      </c>
      <c r="B10" s="27" t="s">
        <v>31</v>
      </c>
      <c r="C10" s="29">
        <f ca="1">VLOOKUP($B10,Data!$A$2:$N$54,14,FALSE)</f>
        <v>24</v>
      </c>
      <c r="D10" s="27">
        <f t="shared" ca="1" si="0"/>
        <v>2</v>
      </c>
      <c r="E10" s="27">
        <v>22</v>
      </c>
      <c r="F10" s="27">
        <v>4</v>
      </c>
      <c r="G10" s="27" t="s">
        <v>90</v>
      </c>
      <c r="H10" s="31">
        <v>6.19</v>
      </c>
      <c r="I10" s="31">
        <v>6.82</v>
      </c>
      <c r="J10" s="27" t="e">
        <f t="shared" ca="1" si="11"/>
        <v>#N/A</v>
      </c>
      <c r="K10" s="27" t="e">
        <f t="shared" ca="1" si="1"/>
        <v>#N/A</v>
      </c>
      <c r="L10" s="27" t="e">
        <f t="shared" ca="1" si="6"/>
        <v>#N/A</v>
      </c>
      <c r="M10" s="27" t="e">
        <f t="shared" ca="1" si="6"/>
        <v>#N/A</v>
      </c>
      <c r="N10" s="27">
        <f t="shared" ca="1" si="7"/>
        <v>6.19</v>
      </c>
      <c r="O10" s="27">
        <f t="shared" ca="1" si="2"/>
        <v>6.82</v>
      </c>
      <c r="P10" s="27" t="e">
        <f t="shared" ca="1" si="8"/>
        <v>#N/A</v>
      </c>
      <c r="Q10" s="27" t="e">
        <f t="shared" ca="1" si="3"/>
        <v>#N/A</v>
      </c>
      <c r="R10" s="27" t="e">
        <f t="shared" ca="1" si="4"/>
        <v>#N/A</v>
      </c>
      <c r="S10" s="27" t="e">
        <f t="shared" ca="1" si="4"/>
        <v>#N/A</v>
      </c>
      <c r="T10" s="27" t="e">
        <f t="shared" ca="1" si="9"/>
        <v>#N/A</v>
      </c>
      <c r="U10" s="27" t="e">
        <f t="shared" ca="1" si="5"/>
        <v>#N/A</v>
      </c>
      <c r="V10" s="4"/>
      <c r="W10" s="4"/>
    </row>
    <row r="11" spans="1:23">
      <c r="A11" s="27" t="s">
        <v>86</v>
      </c>
      <c r="B11" s="27" t="s">
        <v>32</v>
      </c>
      <c r="C11" s="29">
        <f ca="1">VLOOKUP($B11,Data!$A$2:$N$54,14,FALSE)</f>
        <v>10</v>
      </c>
      <c r="D11" s="27">
        <f t="shared" ca="1" si="0"/>
        <v>2</v>
      </c>
      <c r="E11" s="27">
        <v>21</v>
      </c>
      <c r="F11" s="27">
        <v>3</v>
      </c>
      <c r="G11" s="27" t="s">
        <v>86</v>
      </c>
      <c r="H11" s="33">
        <v>6.83</v>
      </c>
      <c r="I11" s="31">
        <v>6.82</v>
      </c>
      <c r="J11" s="27" t="e">
        <f t="shared" ca="1" si="11"/>
        <v>#N/A</v>
      </c>
      <c r="K11" s="27" t="e">
        <f t="shared" ca="1" si="1"/>
        <v>#N/A</v>
      </c>
      <c r="L11" s="27" t="e">
        <f t="shared" ca="1" si="6"/>
        <v>#N/A</v>
      </c>
      <c r="M11" s="27" t="e">
        <f t="shared" ca="1" si="6"/>
        <v>#N/A</v>
      </c>
      <c r="N11" s="27">
        <f t="shared" ca="1" si="7"/>
        <v>6.83</v>
      </c>
      <c r="O11" s="27">
        <f t="shared" ca="1" si="2"/>
        <v>6.82</v>
      </c>
      <c r="P11" s="27" t="e">
        <f t="shared" ca="1" si="8"/>
        <v>#N/A</v>
      </c>
      <c r="Q11" s="27" t="e">
        <f t="shared" ca="1" si="3"/>
        <v>#N/A</v>
      </c>
      <c r="R11" s="27" t="e">
        <f t="shared" ca="1" si="4"/>
        <v>#N/A</v>
      </c>
      <c r="S11" s="27" t="e">
        <f t="shared" ca="1" si="4"/>
        <v>#N/A</v>
      </c>
      <c r="T11" s="27" t="e">
        <f t="shared" ca="1" si="9"/>
        <v>#N/A</v>
      </c>
      <c r="U11" s="27" t="e">
        <f t="shared" ca="1" si="5"/>
        <v>#N/A</v>
      </c>
      <c r="V11" s="4"/>
      <c r="W11" s="4"/>
    </row>
    <row r="12" spans="1:23">
      <c r="A12" s="27" t="s">
        <v>2</v>
      </c>
      <c r="B12" s="27" t="s">
        <v>33</v>
      </c>
      <c r="C12" s="29">
        <f ca="1">VLOOKUP($B12,Data!$A$2:$N$54,14,FALSE)</f>
        <v>22</v>
      </c>
      <c r="D12" s="27">
        <f t="shared" ca="1" si="0"/>
        <v>2</v>
      </c>
      <c r="E12" s="27">
        <v>19</v>
      </c>
      <c r="F12" s="27">
        <v>1</v>
      </c>
      <c r="G12" s="27" t="s">
        <v>2</v>
      </c>
      <c r="H12" s="30">
        <v>3.31</v>
      </c>
      <c r="I12" s="31">
        <v>5.77</v>
      </c>
      <c r="J12" s="27" t="e">
        <f t="shared" ca="1" si="11"/>
        <v>#N/A</v>
      </c>
      <c r="K12" s="27" t="e">
        <f t="shared" ca="1" si="1"/>
        <v>#N/A</v>
      </c>
      <c r="L12" s="27" t="e">
        <f t="shared" ca="1" si="6"/>
        <v>#N/A</v>
      </c>
      <c r="M12" s="27" t="e">
        <f t="shared" ca="1" si="6"/>
        <v>#N/A</v>
      </c>
      <c r="N12" s="27">
        <f t="shared" ca="1" si="7"/>
        <v>3.31</v>
      </c>
      <c r="O12" s="27">
        <f t="shared" ca="1" si="2"/>
        <v>5.77</v>
      </c>
      <c r="P12" s="27" t="e">
        <f t="shared" ca="1" si="8"/>
        <v>#N/A</v>
      </c>
      <c r="Q12" s="27" t="e">
        <f t="shared" ca="1" si="3"/>
        <v>#N/A</v>
      </c>
      <c r="R12" s="27" t="e">
        <f t="shared" ca="1" si="4"/>
        <v>#N/A</v>
      </c>
      <c r="S12" s="27" t="e">
        <f t="shared" ca="1" si="4"/>
        <v>#N/A</v>
      </c>
      <c r="T12" s="27" t="e">
        <f t="shared" ca="1" si="9"/>
        <v>#N/A</v>
      </c>
      <c r="U12" s="27" t="e">
        <f t="shared" ca="1" si="5"/>
        <v>#N/A</v>
      </c>
      <c r="V12" s="4"/>
      <c r="W12" s="4"/>
    </row>
    <row r="13" spans="1:23">
      <c r="A13" s="27" t="s">
        <v>66</v>
      </c>
      <c r="B13" s="27" t="s">
        <v>34</v>
      </c>
      <c r="C13" s="29">
        <f ca="1">VLOOKUP($B13,Data!$A$2:$N$54,14,FALSE)</f>
        <v>17</v>
      </c>
      <c r="D13" s="27">
        <f t="shared" ca="1" si="0"/>
        <v>2</v>
      </c>
      <c r="E13" s="27">
        <v>18</v>
      </c>
      <c r="F13" s="27">
        <v>2</v>
      </c>
      <c r="G13" s="27" t="s">
        <v>66</v>
      </c>
      <c r="H13" s="30">
        <v>3.95</v>
      </c>
      <c r="I13" s="31">
        <v>5.77</v>
      </c>
      <c r="J13" s="27" t="e">
        <f t="shared" ca="1" si="11"/>
        <v>#N/A</v>
      </c>
      <c r="K13" s="27" t="e">
        <f t="shared" ca="1" si="1"/>
        <v>#N/A</v>
      </c>
      <c r="L13" s="27" t="e">
        <f t="shared" ca="1" si="6"/>
        <v>#N/A</v>
      </c>
      <c r="M13" s="27" t="e">
        <f t="shared" ca="1" si="6"/>
        <v>#N/A</v>
      </c>
      <c r="N13" s="27">
        <f t="shared" ca="1" si="7"/>
        <v>3.95</v>
      </c>
      <c r="O13" s="27">
        <f t="shared" ca="1" si="2"/>
        <v>5.77</v>
      </c>
      <c r="P13" s="27" t="e">
        <f t="shared" ca="1" si="8"/>
        <v>#N/A</v>
      </c>
      <c r="Q13" s="27" t="e">
        <f t="shared" ca="1" si="3"/>
        <v>#N/A</v>
      </c>
      <c r="R13" s="27" t="e">
        <f t="shared" ca="1" si="4"/>
        <v>#N/A</v>
      </c>
      <c r="S13" s="27" t="e">
        <f t="shared" ca="1" si="4"/>
        <v>#N/A</v>
      </c>
      <c r="T13" s="27" t="e">
        <f t="shared" ca="1" si="9"/>
        <v>#N/A</v>
      </c>
      <c r="U13" s="27" t="e">
        <f t="shared" ca="1" si="5"/>
        <v>#N/A</v>
      </c>
      <c r="V13" s="4"/>
      <c r="W13" s="4"/>
    </row>
    <row r="14" spans="1:23">
      <c r="A14" s="27" t="s">
        <v>5</v>
      </c>
      <c r="B14" s="27" t="s">
        <v>35</v>
      </c>
      <c r="C14" s="29">
        <f ca="1">VLOOKUP($B14,Data!$A$2:$N$54,14,FALSE)</f>
        <v>5</v>
      </c>
      <c r="D14" s="27">
        <f t="shared" ca="1" si="0"/>
        <v>1</v>
      </c>
      <c r="E14" s="27">
        <v>0</v>
      </c>
      <c r="F14" s="27">
        <v>0</v>
      </c>
      <c r="G14" s="27" t="s">
        <v>5</v>
      </c>
      <c r="H14" s="30">
        <v>4.59</v>
      </c>
      <c r="I14" s="31">
        <v>5.77</v>
      </c>
      <c r="J14" s="27" t="e">
        <f t="shared" ca="1" si="11"/>
        <v>#N/A</v>
      </c>
      <c r="K14" s="27" t="e">
        <f t="shared" ca="1" si="1"/>
        <v>#N/A</v>
      </c>
      <c r="L14" s="27">
        <f t="shared" ca="1" si="6"/>
        <v>4.59</v>
      </c>
      <c r="M14" s="27">
        <f t="shared" ca="1" si="6"/>
        <v>5.77</v>
      </c>
      <c r="N14" s="27" t="e">
        <f t="shared" ca="1" si="7"/>
        <v>#N/A</v>
      </c>
      <c r="O14" s="27" t="e">
        <f t="shared" ca="1" si="2"/>
        <v>#N/A</v>
      </c>
      <c r="P14" s="27" t="e">
        <f t="shared" ca="1" si="8"/>
        <v>#N/A</v>
      </c>
      <c r="Q14" s="27" t="e">
        <f t="shared" ca="1" si="3"/>
        <v>#N/A</v>
      </c>
      <c r="R14" s="27" t="e">
        <f t="shared" ca="1" si="4"/>
        <v>#N/A</v>
      </c>
      <c r="S14" s="27" t="e">
        <f t="shared" ca="1" si="4"/>
        <v>#N/A</v>
      </c>
      <c r="T14" s="27" t="e">
        <f t="shared" ca="1" si="9"/>
        <v>#N/A</v>
      </c>
      <c r="U14" s="27" t="e">
        <f t="shared" ca="1" si="5"/>
        <v>#N/A</v>
      </c>
      <c r="V14" s="4"/>
      <c r="W14" s="4"/>
    </row>
    <row r="15" spans="1:23">
      <c r="A15" s="27" t="s">
        <v>84</v>
      </c>
      <c r="B15" s="27" t="s">
        <v>36</v>
      </c>
      <c r="C15" s="29">
        <f ca="1">VLOOKUP($B15,Data!$A$2:$N$54,14,FALSE)</f>
        <v>45</v>
      </c>
      <c r="D15" s="27">
        <f t="shared" ca="1" si="0"/>
        <v>5</v>
      </c>
      <c r="E15" s="27">
        <v>5</v>
      </c>
      <c r="F15" s="27">
        <v>5</v>
      </c>
      <c r="G15" s="27" t="s">
        <v>84</v>
      </c>
      <c r="H15" s="30">
        <v>5.23</v>
      </c>
      <c r="I15" s="31">
        <v>5.77</v>
      </c>
      <c r="J15" s="27" t="e">
        <f t="shared" ca="1" si="11"/>
        <v>#N/A</v>
      </c>
      <c r="K15" s="27" t="e">
        <f t="shared" ca="1" si="1"/>
        <v>#N/A</v>
      </c>
      <c r="L15" s="27" t="e">
        <f t="shared" ca="1" si="6"/>
        <v>#N/A</v>
      </c>
      <c r="M15" s="27" t="e">
        <f t="shared" ca="1" si="6"/>
        <v>#N/A</v>
      </c>
      <c r="N15" s="27" t="e">
        <f t="shared" ca="1" si="7"/>
        <v>#N/A</v>
      </c>
      <c r="O15" s="27" t="e">
        <f t="shared" ca="1" si="2"/>
        <v>#N/A</v>
      </c>
      <c r="P15" s="27" t="e">
        <f t="shared" ca="1" si="8"/>
        <v>#N/A</v>
      </c>
      <c r="Q15" s="27" t="e">
        <f t="shared" ca="1" si="3"/>
        <v>#N/A</v>
      </c>
      <c r="R15" s="27" t="e">
        <f t="shared" ca="1" si="4"/>
        <v>#N/A</v>
      </c>
      <c r="S15" s="27" t="e">
        <f t="shared" ca="1" si="4"/>
        <v>#N/A</v>
      </c>
      <c r="T15" s="27">
        <f t="shared" ca="1" si="9"/>
        <v>5.23</v>
      </c>
      <c r="U15" s="27">
        <f t="shared" ca="1" si="5"/>
        <v>5.77</v>
      </c>
      <c r="V15" s="4"/>
      <c r="W15" s="4"/>
    </row>
    <row r="16" spans="1:23">
      <c r="A16" s="27" t="s">
        <v>68</v>
      </c>
      <c r="B16" s="27" t="s">
        <v>37</v>
      </c>
      <c r="C16" s="29">
        <f ca="1">VLOOKUP($B16,Data!$A$2:$N$54,14,FALSE)</f>
        <v>10</v>
      </c>
      <c r="D16" s="27">
        <f t="shared" ca="1" si="0"/>
        <v>2</v>
      </c>
      <c r="E16" s="27">
        <v>13</v>
      </c>
      <c r="F16" s="27">
        <v>5</v>
      </c>
      <c r="G16" s="27" t="s">
        <v>68</v>
      </c>
      <c r="H16" s="30">
        <v>5.87</v>
      </c>
      <c r="I16" s="31">
        <v>5.77</v>
      </c>
      <c r="J16" s="27" t="e">
        <f t="shared" ca="1" si="11"/>
        <v>#N/A</v>
      </c>
      <c r="K16" s="27" t="e">
        <f t="shared" ca="1" si="1"/>
        <v>#N/A</v>
      </c>
      <c r="L16" s="27" t="e">
        <f t="shared" ca="1" si="6"/>
        <v>#N/A</v>
      </c>
      <c r="M16" s="27" t="e">
        <f t="shared" ca="1" si="6"/>
        <v>#N/A</v>
      </c>
      <c r="N16" s="27">
        <f t="shared" ca="1" si="7"/>
        <v>5.87</v>
      </c>
      <c r="O16" s="27">
        <f t="shared" ca="1" si="2"/>
        <v>5.77</v>
      </c>
      <c r="P16" s="27" t="e">
        <f t="shared" ca="1" si="8"/>
        <v>#N/A</v>
      </c>
      <c r="Q16" s="27" t="e">
        <f t="shared" ca="1" si="3"/>
        <v>#N/A</v>
      </c>
      <c r="R16" s="27" t="e">
        <f t="shared" ca="1" si="4"/>
        <v>#N/A</v>
      </c>
      <c r="S16" s="27" t="e">
        <f t="shared" ca="1" si="4"/>
        <v>#N/A</v>
      </c>
      <c r="T16" s="27" t="e">
        <f t="shared" ca="1" si="9"/>
        <v>#N/A</v>
      </c>
      <c r="U16" s="27" t="e">
        <f t="shared" ca="1" si="5"/>
        <v>#N/A</v>
      </c>
      <c r="V16" s="4"/>
      <c r="W16" s="4"/>
    </row>
    <row r="17" spans="1:23">
      <c r="A17" s="27" t="s">
        <v>101</v>
      </c>
      <c r="B17" s="27" t="s">
        <v>38</v>
      </c>
      <c r="C17" s="29">
        <f ca="1">VLOOKUP($B17,Data!$A$2:$N$54,14,FALSE)</f>
        <v>10</v>
      </c>
      <c r="D17" s="27">
        <f t="shared" ca="1" si="0"/>
        <v>2</v>
      </c>
      <c r="E17" s="27">
        <v>15</v>
      </c>
      <c r="F17" s="27">
        <v>5</v>
      </c>
      <c r="G17" s="27" t="s">
        <v>101</v>
      </c>
      <c r="H17" s="32">
        <f>H16+0.64</f>
        <v>6.51</v>
      </c>
      <c r="I17" s="31">
        <v>5.77</v>
      </c>
      <c r="J17" s="27" t="e">
        <f t="shared" ca="1" si="11"/>
        <v>#N/A</v>
      </c>
      <c r="K17" s="27" t="e">
        <f t="shared" ca="1" si="1"/>
        <v>#N/A</v>
      </c>
      <c r="L17" s="27" t="e">
        <f t="shared" ca="1" si="6"/>
        <v>#N/A</v>
      </c>
      <c r="M17" s="27" t="e">
        <f t="shared" ca="1" si="6"/>
        <v>#N/A</v>
      </c>
      <c r="N17" s="27">
        <f t="shared" ca="1" si="7"/>
        <v>6.51</v>
      </c>
      <c r="O17" s="27">
        <f t="shared" ca="1" si="2"/>
        <v>5.77</v>
      </c>
      <c r="P17" s="27" t="e">
        <f t="shared" ca="1" si="8"/>
        <v>#N/A</v>
      </c>
      <c r="Q17" s="27" t="e">
        <f t="shared" ca="1" si="3"/>
        <v>#N/A</v>
      </c>
      <c r="R17" s="27" t="e">
        <f t="shared" ca="1" si="4"/>
        <v>#N/A</v>
      </c>
      <c r="S17" s="27" t="e">
        <f t="shared" ca="1" si="4"/>
        <v>#N/A</v>
      </c>
      <c r="T17" s="27" t="e">
        <f t="shared" ca="1" si="9"/>
        <v>#N/A</v>
      </c>
      <c r="U17" s="27" t="e">
        <f t="shared" ca="1" si="5"/>
        <v>#N/A</v>
      </c>
      <c r="V17" s="4"/>
      <c r="W17" s="4"/>
    </row>
    <row r="18" spans="1:23">
      <c r="A18" s="27" t="s">
        <v>98</v>
      </c>
      <c r="B18" s="27" t="s">
        <v>39</v>
      </c>
      <c r="C18" s="29">
        <f ca="1">VLOOKUP($B18,Data!$A$2:$N$54,14,FALSE)</f>
        <v>23</v>
      </c>
      <c r="D18" s="27">
        <f t="shared" ca="1" si="0"/>
        <v>2</v>
      </c>
      <c r="E18" s="27">
        <v>11</v>
      </c>
      <c r="F18" s="27">
        <v>5</v>
      </c>
      <c r="G18" s="27" t="s">
        <v>98</v>
      </c>
      <c r="H18" s="32">
        <v>2.99</v>
      </c>
      <c r="I18" s="33">
        <v>4.72</v>
      </c>
      <c r="J18" s="27" t="e">
        <f t="shared" ca="1" si="11"/>
        <v>#N/A</v>
      </c>
      <c r="K18" s="27" t="e">
        <f t="shared" ca="1" si="1"/>
        <v>#N/A</v>
      </c>
      <c r="L18" s="27" t="e">
        <f t="shared" ca="1" si="6"/>
        <v>#N/A</v>
      </c>
      <c r="M18" s="27" t="e">
        <f t="shared" ca="1" si="6"/>
        <v>#N/A</v>
      </c>
      <c r="N18" s="27">
        <f t="shared" ca="1" si="7"/>
        <v>2.99</v>
      </c>
      <c r="O18" s="27">
        <f t="shared" ca="1" si="2"/>
        <v>4.72</v>
      </c>
      <c r="P18" s="27" t="e">
        <f t="shared" ca="1" si="8"/>
        <v>#N/A</v>
      </c>
      <c r="Q18" s="27" t="e">
        <f t="shared" ca="1" si="3"/>
        <v>#N/A</v>
      </c>
      <c r="R18" s="27" t="e">
        <f t="shared" ca="1" si="4"/>
        <v>#N/A</v>
      </c>
      <c r="S18" s="27" t="e">
        <f t="shared" ca="1" si="4"/>
        <v>#N/A</v>
      </c>
      <c r="T18" s="27" t="e">
        <f t="shared" ca="1" si="9"/>
        <v>#N/A</v>
      </c>
      <c r="U18" s="27" t="e">
        <f t="shared" ca="1" si="5"/>
        <v>#N/A</v>
      </c>
      <c r="V18" s="4"/>
      <c r="W18" s="4"/>
    </row>
    <row r="19" spans="1:23">
      <c r="A19" s="27" t="s">
        <v>85</v>
      </c>
      <c r="B19" s="27" t="s">
        <v>40</v>
      </c>
      <c r="C19" s="29">
        <f ca="1">VLOOKUP($B19,Data!$A$2:$N$54,14,FALSE)</f>
        <v>2</v>
      </c>
      <c r="D19" s="27">
        <f t="shared" ca="1" si="0"/>
        <v>1</v>
      </c>
      <c r="E19" s="27">
        <v>11</v>
      </c>
      <c r="F19" s="27">
        <v>3</v>
      </c>
      <c r="G19" s="27" t="s">
        <v>85</v>
      </c>
      <c r="H19" s="34">
        <f t="shared" ref="H19:H24" si="12">H18+0.64</f>
        <v>3.6300000000000003</v>
      </c>
      <c r="I19" s="33">
        <v>4.72</v>
      </c>
      <c r="J19" s="27" t="e">
        <f t="shared" ca="1" si="11"/>
        <v>#N/A</v>
      </c>
      <c r="K19" s="27" t="e">
        <f t="shared" ca="1" si="1"/>
        <v>#N/A</v>
      </c>
      <c r="L19" s="27">
        <f t="shared" ca="1" si="6"/>
        <v>3.6300000000000003</v>
      </c>
      <c r="M19" s="27">
        <f t="shared" ca="1" si="6"/>
        <v>4.72</v>
      </c>
      <c r="N19" s="27" t="e">
        <f t="shared" ca="1" si="7"/>
        <v>#N/A</v>
      </c>
      <c r="O19" s="27" t="e">
        <f t="shared" ca="1" si="2"/>
        <v>#N/A</v>
      </c>
      <c r="P19" s="27" t="e">
        <f t="shared" ca="1" si="8"/>
        <v>#N/A</v>
      </c>
      <c r="Q19" s="27" t="e">
        <f t="shared" ca="1" si="3"/>
        <v>#N/A</v>
      </c>
      <c r="R19" s="27" t="e">
        <f t="shared" ca="1" si="4"/>
        <v>#N/A</v>
      </c>
      <c r="S19" s="27" t="e">
        <f t="shared" ca="1" si="4"/>
        <v>#N/A</v>
      </c>
      <c r="T19" s="27" t="e">
        <f t="shared" ca="1" si="9"/>
        <v>#N/A</v>
      </c>
      <c r="U19" s="27" t="e">
        <f t="shared" ca="1" si="5"/>
        <v>#N/A</v>
      </c>
      <c r="V19" s="4"/>
      <c r="W19" s="4"/>
    </row>
    <row r="20" spans="1:23">
      <c r="A20" s="27" t="s">
        <v>95</v>
      </c>
      <c r="B20" s="27" t="s">
        <v>41</v>
      </c>
      <c r="C20" s="29">
        <f ca="1">VLOOKUP($B20,Data!$A$2:$N$54,14,FALSE)</f>
        <v>25</v>
      </c>
      <c r="D20" s="27">
        <f t="shared" ca="1" si="0"/>
        <v>3</v>
      </c>
      <c r="E20" s="27">
        <v>14</v>
      </c>
      <c r="F20" s="27">
        <v>4</v>
      </c>
      <c r="G20" s="27" t="s">
        <v>95</v>
      </c>
      <c r="H20" s="34">
        <f t="shared" si="12"/>
        <v>4.2700000000000005</v>
      </c>
      <c r="I20" s="33">
        <v>4.72</v>
      </c>
      <c r="J20" s="27" t="e">
        <f t="shared" ca="1" si="11"/>
        <v>#N/A</v>
      </c>
      <c r="K20" s="27" t="e">
        <f t="shared" ca="1" si="1"/>
        <v>#N/A</v>
      </c>
      <c r="L20" s="27" t="e">
        <f t="shared" ca="1" si="6"/>
        <v>#N/A</v>
      </c>
      <c r="M20" s="27" t="e">
        <f t="shared" ca="1" si="6"/>
        <v>#N/A</v>
      </c>
      <c r="N20" s="27" t="e">
        <f t="shared" ca="1" si="7"/>
        <v>#N/A</v>
      </c>
      <c r="O20" s="27" t="e">
        <f t="shared" ca="1" si="2"/>
        <v>#N/A</v>
      </c>
      <c r="P20" s="27">
        <f t="shared" ca="1" si="8"/>
        <v>4.2700000000000005</v>
      </c>
      <c r="Q20" s="27">
        <f t="shared" ca="1" si="3"/>
        <v>4.72</v>
      </c>
      <c r="R20" s="27" t="e">
        <f t="shared" ca="1" si="4"/>
        <v>#N/A</v>
      </c>
      <c r="S20" s="27" t="e">
        <f t="shared" ca="1" si="4"/>
        <v>#N/A</v>
      </c>
      <c r="T20" s="27" t="e">
        <f t="shared" ca="1" si="9"/>
        <v>#N/A</v>
      </c>
      <c r="U20" s="27" t="e">
        <f t="shared" ca="1" si="5"/>
        <v>#N/A</v>
      </c>
      <c r="V20" s="4"/>
      <c r="W20" s="4"/>
    </row>
    <row r="21" spans="1:23">
      <c r="A21" s="27" t="s">
        <v>72</v>
      </c>
      <c r="B21" s="27" t="s">
        <v>42</v>
      </c>
      <c r="C21" s="29">
        <f ca="1">VLOOKUP($B21,Data!$A$2:$N$54,14,FALSE)</f>
        <v>18</v>
      </c>
      <c r="D21" s="27">
        <f t="shared" ca="1" si="0"/>
        <v>2</v>
      </c>
      <c r="E21" s="27">
        <v>12</v>
      </c>
      <c r="F21" s="27">
        <v>2</v>
      </c>
      <c r="G21" s="27" t="s">
        <v>72</v>
      </c>
      <c r="H21" s="34">
        <f t="shared" si="12"/>
        <v>4.91</v>
      </c>
      <c r="I21" s="33">
        <v>4.72</v>
      </c>
      <c r="J21" s="27" t="e">
        <f t="shared" ca="1" si="11"/>
        <v>#N/A</v>
      </c>
      <c r="K21" s="27" t="e">
        <f t="shared" ca="1" si="1"/>
        <v>#N/A</v>
      </c>
      <c r="L21" s="27" t="e">
        <f t="shared" ca="1" si="6"/>
        <v>#N/A</v>
      </c>
      <c r="M21" s="27" t="e">
        <f t="shared" ca="1" si="6"/>
        <v>#N/A</v>
      </c>
      <c r="N21" s="27">
        <f t="shared" ca="1" si="7"/>
        <v>4.91</v>
      </c>
      <c r="O21" s="27">
        <f t="shared" ca="1" si="2"/>
        <v>4.72</v>
      </c>
      <c r="P21" s="27" t="e">
        <f t="shared" ca="1" si="8"/>
        <v>#N/A</v>
      </c>
      <c r="Q21" s="27" t="e">
        <f t="shared" ca="1" si="3"/>
        <v>#N/A</v>
      </c>
      <c r="R21" s="27" t="e">
        <f t="shared" ca="1" si="4"/>
        <v>#N/A</v>
      </c>
      <c r="S21" s="27" t="e">
        <f t="shared" ca="1" si="4"/>
        <v>#N/A</v>
      </c>
      <c r="T21" s="27" t="e">
        <f t="shared" ca="1" si="9"/>
        <v>#N/A</v>
      </c>
      <c r="U21" s="27" t="e">
        <f t="shared" ca="1" si="5"/>
        <v>#N/A</v>
      </c>
      <c r="V21" s="4"/>
      <c r="W21" s="4"/>
    </row>
    <row r="22" spans="1:23">
      <c r="A22" s="27" t="s">
        <v>78</v>
      </c>
      <c r="B22" s="27" t="s">
        <v>43</v>
      </c>
      <c r="C22" s="29">
        <f ca="1">VLOOKUP($B22,Data!$A$2:$N$54,14,FALSE)</f>
        <v>38</v>
      </c>
      <c r="D22" s="27">
        <f t="shared" ca="1" si="0"/>
        <v>5</v>
      </c>
      <c r="E22" s="27">
        <v>25</v>
      </c>
      <c r="F22" s="27">
        <v>7</v>
      </c>
      <c r="G22" s="27" t="s">
        <v>78</v>
      </c>
      <c r="H22" s="34">
        <f t="shared" si="12"/>
        <v>5.55</v>
      </c>
      <c r="I22" s="33">
        <v>4.72</v>
      </c>
      <c r="J22" s="27" t="e">
        <f t="shared" ca="1" si="11"/>
        <v>#N/A</v>
      </c>
      <c r="K22" s="27" t="e">
        <f t="shared" ca="1" si="1"/>
        <v>#N/A</v>
      </c>
      <c r="L22" s="27" t="e">
        <f t="shared" ca="1" si="6"/>
        <v>#N/A</v>
      </c>
      <c r="M22" s="27" t="e">
        <f t="shared" ca="1" si="6"/>
        <v>#N/A</v>
      </c>
      <c r="N22" s="27" t="e">
        <f t="shared" ca="1" si="7"/>
        <v>#N/A</v>
      </c>
      <c r="O22" s="27" t="e">
        <f t="shared" ca="1" si="2"/>
        <v>#N/A</v>
      </c>
      <c r="P22" s="27" t="e">
        <f t="shared" ca="1" si="8"/>
        <v>#N/A</v>
      </c>
      <c r="Q22" s="27" t="e">
        <f t="shared" ca="1" si="3"/>
        <v>#N/A</v>
      </c>
      <c r="R22" s="27" t="e">
        <f t="shared" ca="1" si="4"/>
        <v>#N/A</v>
      </c>
      <c r="S22" s="27" t="e">
        <f t="shared" ca="1" si="4"/>
        <v>#N/A</v>
      </c>
      <c r="T22" s="27">
        <f t="shared" ca="1" si="9"/>
        <v>5.55</v>
      </c>
      <c r="U22" s="27">
        <f t="shared" ca="1" si="5"/>
        <v>4.72</v>
      </c>
      <c r="V22" s="4"/>
      <c r="W22" s="4"/>
    </row>
    <row r="23" spans="1:23">
      <c r="A23" s="27" t="s">
        <v>102</v>
      </c>
      <c r="B23" s="27" t="s">
        <v>44</v>
      </c>
      <c r="C23" s="29">
        <f ca="1">VLOOKUP($B23,Data!$A$2:$N$54,14,FALSE)</f>
        <v>5</v>
      </c>
      <c r="D23" s="27">
        <f t="shared" ca="1" si="0"/>
        <v>1</v>
      </c>
      <c r="E23" s="27">
        <v>20</v>
      </c>
      <c r="F23" s="27">
        <v>4</v>
      </c>
      <c r="G23" s="27" t="s">
        <v>102</v>
      </c>
      <c r="H23" s="34">
        <f t="shared" si="12"/>
        <v>6.1899999999999995</v>
      </c>
      <c r="I23" s="33">
        <v>4.72</v>
      </c>
      <c r="J23" s="27" t="e">
        <f t="shared" ca="1" si="11"/>
        <v>#N/A</v>
      </c>
      <c r="K23" s="27" t="e">
        <f t="shared" ca="1" si="1"/>
        <v>#N/A</v>
      </c>
      <c r="L23" s="27">
        <f t="shared" ca="1" si="6"/>
        <v>6.1899999999999995</v>
      </c>
      <c r="M23" s="27">
        <f t="shared" ca="1" si="6"/>
        <v>4.72</v>
      </c>
      <c r="N23" s="27" t="e">
        <f t="shared" ca="1" si="7"/>
        <v>#N/A</v>
      </c>
      <c r="O23" s="27" t="e">
        <f t="shared" ca="1" si="2"/>
        <v>#N/A</v>
      </c>
      <c r="P23" s="27" t="e">
        <f t="shared" ca="1" si="8"/>
        <v>#N/A</v>
      </c>
      <c r="Q23" s="27" t="e">
        <f t="shared" ca="1" si="3"/>
        <v>#N/A</v>
      </c>
      <c r="R23" s="27" t="e">
        <f t="shared" ca="1" si="4"/>
        <v>#N/A</v>
      </c>
      <c r="S23" s="27" t="e">
        <f t="shared" ca="1" si="4"/>
        <v>#N/A</v>
      </c>
      <c r="T23" s="27" t="e">
        <f t="shared" ca="1" si="9"/>
        <v>#N/A</v>
      </c>
      <c r="U23" s="27" t="e">
        <f t="shared" ca="1" si="5"/>
        <v>#N/A</v>
      </c>
      <c r="V23" s="4"/>
      <c r="W23" s="4"/>
    </row>
    <row r="24" spans="1:23">
      <c r="A24" s="27" t="s">
        <v>81</v>
      </c>
      <c r="B24" s="27" t="s">
        <v>45</v>
      </c>
      <c r="C24" s="29">
        <f ca="1">VLOOKUP($B24,Data!$A$2:$N$54,14,FALSE)</f>
        <v>12</v>
      </c>
      <c r="D24" s="27">
        <f t="shared" ca="1" si="0"/>
        <v>2</v>
      </c>
      <c r="E24" s="27">
        <v>22</v>
      </c>
      <c r="F24" s="27">
        <v>6</v>
      </c>
      <c r="G24" s="27" t="s">
        <v>81</v>
      </c>
      <c r="H24" s="34">
        <f t="shared" si="12"/>
        <v>6.8299999999999992</v>
      </c>
      <c r="I24" s="33">
        <v>4.72</v>
      </c>
      <c r="J24" s="27" t="e">
        <f t="shared" ca="1" si="11"/>
        <v>#N/A</v>
      </c>
      <c r="K24" s="27" t="e">
        <f t="shared" ca="1" si="1"/>
        <v>#N/A</v>
      </c>
      <c r="L24" s="27" t="e">
        <f t="shared" ca="1" si="6"/>
        <v>#N/A</v>
      </c>
      <c r="M24" s="27" t="e">
        <f t="shared" ca="1" si="6"/>
        <v>#N/A</v>
      </c>
      <c r="N24" s="27">
        <f t="shared" ca="1" si="7"/>
        <v>6.8299999999999992</v>
      </c>
      <c r="O24" s="27">
        <f t="shared" ca="1" si="2"/>
        <v>4.72</v>
      </c>
      <c r="P24" s="27" t="e">
        <f t="shared" ca="1" si="8"/>
        <v>#N/A</v>
      </c>
      <c r="Q24" s="27" t="e">
        <f t="shared" ca="1" si="3"/>
        <v>#N/A</v>
      </c>
      <c r="R24" s="27" t="e">
        <f t="shared" ca="1" si="4"/>
        <v>#N/A</v>
      </c>
      <c r="S24" s="27" t="e">
        <f t="shared" ca="1" si="4"/>
        <v>#N/A</v>
      </c>
      <c r="T24" s="27" t="e">
        <f t="shared" ca="1" si="9"/>
        <v>#N/A</v>
      </c>
      <c r="U24" s="27" t="e">
        <f t="shared" ca="1" si="5"/>
        <v>#N/A</v>
      </c>
      <c r="V24" s="4"/>
      <c r="W24" s="4"/>
    </row>
    <row r="25" spans="1:23">
      <c r="A25" s="27" t="s">
        <v>75</v>
      </c>
      <c r="B25" s="27" t="s">
        <v>46</v>
      </c>
      <c r="C25" s="29">
        <f ca="1">VLOOKUP($B25,Data!$A$2:$N$54,14,FALSE)</f>
        <v>40</v>
      </c>
      <c r="D25" s="27">
        <f t="shared" ca="1" si="0"/>
        <v>5</v>
      </c>
      <c r="E25" s="27">
        <v>16</v>
      </c>
      <c r="F25" s="27">
        <v>6</v>
      </c>
      <c r="G25" s="27" t="s">
        <v>75</v>
      </c>
      <c r="H25" s="33">
        <v>2.67</v>
      </c>
      <c r="I25" s="31">
        <v>3.6700000000000004</v>
      </c>
      <c r="J25" s="27" t="e">
        <f t="shared" ca="1" si="11"/>
        <v>#N/A</v>
      </c>
      <c r="K25" s="27" t="e">
        <f t="shared" ca="1" si="1"/>
        <v>#N/A</v>
      </c>
      <c r="L25" s="27" t="e">
        <f t="shared" ca="1" si="6"/>
        <v>#N/A</v>
      </c>
      <c r="M25" s="27" t="e">
        <f t="shared" ca="1" si="6"/>
        <v>#N/A</v>
      </c>
      <c r="N25" s="27" t="e">
        <f t="shared" ca="1" si="7"/>
        <v>#N/A</v>
      </c>
      <c r="O25" s="27" t="e">
        <f t="shared" ca="1" si="2"/>
        <v>#N/A</v>
      </c>
      <c r="P25" s="27" t="e">
        <f t="shared" ca="1" si="8"/>
        <v>#N/A</v>
      </c>
      <c r="Q25" s="27" t="e">
        <f t="shared" ca="1" si="3"/>
        <v>#N/A</v>
      </c>
      <c r="R25" s="27" t="e">
        <f t="shared" ca="1" si="4"/>
        <v>#N/A</v>
      </c>
      <c r="S25" s="27" t="e">
        <f t="shared" ca="1" si="4"/>
        <v>#N/A</v>
      </c>
      <c r="T25" s="27">
        <f t="shared" ca="1" si="9"/>
        <v>2.67</v>
      </c>
      <c r="U25" s="27">
        <f t="shared" ca="1" si="5"/>
        <v>3.6700000000000004</v>
      </c>
      <c r="V25" s="4"/>
      <c r="W25" s="4"/>
    </row>
    <row r="26" spans="1:23">
      <c r="A26" s="27" t="s">
        <v>83</v>
      </c>
      <c r="B26" s="27" t="s">
        <v>47</v>
      </c>
      <c r="C26" s="29">
        <f ca="1">VLOOKUP($B26,Data!$A$2:$N$54,14,FALSE)</f>
        <v>42</v>
      </c>
      <c r="D26" s="27">
        <f t="shared" ca="1" si="0"/>
        <v>5</v>
      </c>
      <c r="E26" s="27">
        <v>10</v>
      </c>
      <c r="F26" s="27">
        <v>6</v>
      </c>
      <c r="G26" s="27" t="s">
        <v>83</v>
      </c>
      <c r="H26" s="33">
        <f>H25+0.64</f>
        <v>3.31</v>
      </c>
      <c r="I26" s="31">
        <v>3.6700000000000004</v>
      </c>
      <c r="J26" s="27" t="e">
        <f t="shared" ca="1" si="11"/>
        <v>#N/A</v>
      </c>
      <c r="K26" s="27" t="e">
        <f t="shared" ca="1" si="1"/>
        <v>#N/A</v>
      </c>
      <c r="L26" s="27" t="e">
        <f t="shared" ca="1" si="6"/>
        <v>#N/A</v>
      </c>
      <c r="M26" s="27" t="e">
        <f t="shared" ca="1" si="6"/>
        <v>#N/A</v>
      </c>
      <c r="N26" s="27" t="e">
        <f t="shared" ca="1" si="7"/>
        <v>#N/A</v>
      </c>
      <c r="O26" s="27" t="e">
        <f t="shared" ca="1" si="2"/>
        <v>#N/A</v>
      </c>
      <c r="P26" s="27" t="e">
        <f t="shared" ca="1" si="8"/>
        <v>#N/A</v>
      </c>
      <c r="Q26" s="27" t="e">
        <f t="shared" ca="1" si="3"/>
        <v>#N/A</v>
      </c>
      <c r="R26" s="27" t="e">
        <f t="shared" ca="1" si="4"/>
        <v>#N/A</v>
      </c>
      <c r="S26" s="27" t="e">
        <f t="shared" ca="1" si="4"/>
        <v>#N/A</v>
      </c>
      <c r="T26" s="27">
        <f t="shared" ca="1" si="9"/>
        <v>3.31</v>
      </c>
      <c r="U26" s="27">
        <f t="shared" ca="1" si="5"/>
        <v>3.6700000000000004</v>
      </c>
      <c r="V26" s="4"/>
      <c r="W26" s="4"/>
    </row>
    <row r="27" spans="1:23">
      <c r="A27" s="27" t="s">
        <v>100</v>
      </c>
      <c r="B27" s="27" t="s">
        <v>48</v>
      </c>
      <c r="C27" s="29">
        <f ca="1">VLOOKUP($B27,Data!$A$2:$N$54,14,FALSE)</f>
        <v>29</v>
      </c>
      <c r="D27" s="27">
        <f t="shared" ca="1" si="0"/>
        <v>3</v>
      </c>
      <c r="E27" s="27">
        <v>14</v>
      </c>
      <c r="F27" s="27">
        <v>2</v>
      </c>
      <c r="G27" s="27" t="s">
        <v>100</v>
      </c>
      <c r="H27" s="33">
        <f>H26+0.64</f>
        <v>3.95</v>
      </c>
      <c r="I27" s="31">
        <v>3.6700000000000004</v>
      </c>
      <c r="J27" s="27" t="e">
        <f t="shared" ca="1" si="11"/>
        <v>#N/A</v>
      </c>
      <c r="K27" s="27" t="e">
        <f t="shared" ca="1" si="1"/>
        <v>#N/A</v>
      </c>
      <c r="L27" s="27" t="e">
        <f t="shared" ca="1" si="6"/>
        <v>#N/A</v>
      </c>
      <c r="M27" s="27" t="e">
        <f t="shared" ca="1" si="6"/>
        <v>#N/A</v>
      </c>
      <c r="N27" s="27" t="e">
        <f t="shared" ca="1" si="7"/>
        <v>#N/A</v>
      </c>
      <c r="O27" s="27" t="e">
        <f t="shared" ca="1" si="2"/>
        <v>#N/A</v>
      </c>
      <c r="P27" s="27">
        <f t="shared" ca="1" si="8"/>
        <v>3.95</v>
      </c>
      <c r="Q27" s="27">
        <f t="shared" ca="1" si="3"/>
        <v>3.6700000000000004</v>
      </c>
      <c r="R27" s="27" t="e">
        <f t="shared" ca="1" si="4"/>
        <v>#N/A</v>
      </c>
      <c r="S27" s="27" t="e">
        <f t="shared" ca="1" si="4"/>
        <v>#N/A</v>
      </c>
      <c r="T27" s="27" t="e">
        <f t="shared" ca="1" si="9"/>
        <v>#N/A</v>
      </c>
      <c r="U27" s="27" t="e">
        <f t="shared" ca="1" si="5"/>
        <v>#N/A</v>
      </c>
      <c r="V27" s="4"/>
      <c r="W27" s="4"/>
    </row>
    <row r="28" spans="1:23">
      <c r="A28" s="27" t="s">
        <v>67</v>
      </c>
      <c r="B28" s="27" t="s">
        <v>49</v>
      </c>
      <c r="C28" s="29">
        <f ca="1">VLOOKUP($B28,Data!$A$2:$N$54,14,FALSE)</f>
        <v>40</v>
      </c>
      <c r="D28" s="27">
        <f t="shared" ca="1" si="0"/>
        <v>5</v>
      </c>
      <c r="E28" s="27">
        <v>12</v>
      </c>
      <c r="F28" s="27">
        <v>4</v>
      </c>
      <c r="G28" s="27" t="s">
        <v>67</v>
      </c>
      <c r="H28" s="33">
        <f t="shared" ref="H28:H32" si="13">H27+0.64</f>
        <v>4.59</v>
      </c>
      <c r="I28" s="31">
        <v>3.67</v>
      </c>
      <c r="J28" s="27" t="e">
        <f t="shared" ca="1" si="11"/>
        <v>#N/A</v>
      </c>
      <c r="K28" s="27" t="e">
        <f t="shared" ca="1" si="1"/>
        <v>#N/A</v>
      </c>
      <c r="L28" s="27" t="e">
        <f t="shared" ca="1" si="6"/>
        <v>#N/A</v>
      </c>
      <c r="M28" s="27" t="e">
        <f t="shared" ca="1" si="6"/>
        <v>#N/A</v>
      </c>
      <c r="N28" s="27" t="e">
        <f t="shared" ca="1" si="7"/>
        <v>#N/A</v>
      </c>
      <c r="O28" s="27" t="e">
        <f t="shared" ca="1" si="2"/>
        <v>#N/A</v>
      </c>
      <c r="P28" s="27" t="e">
        <f t="shared" ca="1" si="8"/>
        <v>#N/A</v>
      </c>
      <c r="Q28" s="27" t="e">
        <f t="shared" ca="1" si="3"/>
        <v>#N/A</v>
      </c>
      <c r="R28" s="27" t="e">
        <f t="shared" ca="1" si="4"/>
        <v>#N/A</v>
      </c>
      <c r="S28" s="27" t="e">
        <f t="shared" ca="1" si="4"/>
        <v>#N/A</v>
      </c>
      <c r="T28" s="27">
        <f t="shared" ca="1" si="9"/>
        <v>4.59</v>
      </c>
      <c r="U28" s="27">
        <f t="shared" ca="1" si="5"/>
        <v>3.67</v>
      </c>
      <c r="V28" s="4"/>
      <c r="W28" s="4"/>
    </row>
    <row r="29" spans="1:23">
      <c r="A29" s="27" t="s">
        <v>79</v>
      </c>
      <c r="B29" s="27" t="s">
        <v>50</v>
      </c>
      <c r="C29" s="29">
        <f ca="1">VLOOKUP($B29,Data!$A$2:$N$54,14,FALSE)</f>
        <v>21</v>
      </c>
      <c r="D29" s="27">
        <f t="shared" ca="1" si="0"/>
        <v>2</v>
      </c>
      <c r="E29" s="27">
        <v>6</v>
      </c>
      <c r="F29" s="27">
        <v>6</v>
      </c>
      <c r="G29" s="27" t="s">
        <v>79</v>
      </c>
      <c r="H29" s="33">
        <f t="shared" si="13"/>
        <v>5.2299999999999995</v>
      </c>
      <c r="I29" s="31">
        <v>3.67</v>
      </c>
      <c r="J29" s="27" t="e">
        <f t="shared" ca="1" si="11"/>
        <v>#N/A</v>
      </c>
      <c r="K29" s="27" t="e">
        <f t="shared" ca="1" si="1"/>
        <v>#N/A</v>
      </c>
      <c r="L29" s="27" t="e">
        <f t="shared" ca="1" si="6"/>
        <v>#N/A</v>
      </c>
      <c r="M29" s="27" t="e">
        <f t="shared" ca="1" si="6"/>
        <v>#N/A</v>
      </c>
      <c r="N29" s="27">
        <f t="shared" ca="1" si="7"/>
        <v>5.2299999999999995</v>
      </c>
      <c r="O29" s="27">
        <f t="shared" ca="1" si="2"/>
        <v>3.67</v>
      </c>
      <c r="P29" s="27" t="e">
        <f t="shared" ca="1" si="8"/>
        <v>#N/A</v>
      </c>
      <c r="Q29" s="27" t="e">
        <f t="shared" ca="1" si="3"/>
        <v>#N/A</v>
      </c>
      <c r="R29" s="27" t="e">
        <f t="shared" ca="1" si="4"/>
        <v>#N/A</v>
      </c>
      <c r="S29" s="27" t="e">
        <f t="shared" ca="1" si="4"/>
        <v>#N/A</v>
      </c>
      <c r="T29" s="27" t="e">
        <f t="shared" ca="1" si="9"/>
        <v>#N/A</v>
      </c>
      <c r="U29" s="27" t="e">
        <f t="shared" ca="1" si="5"/>
        <v>#N/A</v>
      </c>
      <c r="V29" s="4"/>
      <c r="W29" s="4"/>
    </row>
    <row r="30" spans="1:23">
      <c r="A30" s="27" t="s">
        <v>92</v>
      </c>
      <c r="B30" s="27" t="s">
        <v>51</v>
      </c>
      <c r="C30" s="29">
        <f ca="1">VLOOKUP($B30,Data!$A$2:$N$54,14,FALSE)</f>
        <v>32</v>
      </c>
      <c r="D30" s="27">
        <f t="shared" ca="1" si="0"/>
        <v>4</v>
      </c>
      <c r="E30" s="27">
        <v>10</v>
      </c>
      <c r="F30" s="27">
        <v>4</v>
      </c>
      <c r="G30" s="27" t="s">
        <v>92</v>
      </c>
      <c r="H30" s="33">
        <f t="shared" si="13"/>
        <v>5.8699999999999992</v>
      </c>
      <c r="I30" s="31">
        <v>3.67</v>
      </c>
      <c r="J30" s="27" t="e">
        <f t="shared" ca="1" si="11"/>
        <v>#N/A</v>
      </c>
      <c r="K30" s="27" t="e">
        <f t="shared" ca="1" si="1"/>
        <v>#N/A</v>
      </c>
      <c r="L30" s="27" t="e">
        <f t="shared" ca="1" si="6"/>
        <v>#N/A</v>
      </c>
      <c r="M30" s="27" t="e">
        <f t="shared" ca="1" si="6"/>
        <v>#N/A</v>
      </c>
      <c r="N30" s="27" t="e">
        <f t="shared" ca="1" si="7"/>
        <v>#N/A</v>
      </c>
      <c r="O30" s="27" t="e">
        <f t="shared" ca="1" si="2"/>
        <v>#N/A</v>
      </c>
      <c r="P30" s="27" t="e">
        <f t="shared" ca="1" si="8"/>
        <v>#N/A</v>
      </c>
      <c r="Q30" s="27" t="e">
        <f t="shared" ca="1" si="3"/>
        <v>#N/A</v>
      </c>
      <c r="R30" s="27">
        <f t="shared" ca="1" si="4"/>
        <v>5.8699999999999992</v>
      </c>
      <c r="S30" s="27">
        <f t="shared" ca="1" si="4"/>
        <v>3.67</v>
      </c>
      <c r="T30" s="27" t="e">
        <f t="shared" ca="1" si="9"/>
        <v>#N/A</v>
      </c>
      <c r="U30" s="27" t="e">
        <f t="shared" ca="1" si="5"/>
        <v>#N/A</v>
      </c>
      <c r="V30" s="4"/>
      <c r="W30" s="4"/>
    </row>
    <row r="31" spans="1:23">
      <c r="A31" s="27" t="s">
        <v>74</v>
      </c>
      <c r="B31" s="27" t="s">
        <v>52</v>
      </c>
      <c r="C31" s="29">
        <f ca="1">VLOOKUP($B31,Data!$A$2:$N$54,14,FALSE)</f>
        <v>44</v>
      </c>
      <c r="D31" s="27">
        <f t="shared" ca="1" si="0"/>
        <v>5</v>
      </c>
      <c r="E31" s="27">
        <v>6</v>
      </c>
      <c r="F31" s="27">
        <v>4</v>
      </c>
      <c r="G31" s="27" t="s">
        <v>74</v>
      </c>
      <c r="H31" s="33">
        <f t="shared" si="13"/>
        <v>6.5099999999999989</v>
      </c>
      <c r="I31" s="31">
        <v>3.67</v>
      </c>
      <c r="J31" s="27" t="e">
        <f t="shared" ca="1" si="11"/>
        <v>#N/A</v>
      </c>
      <c r="K31" s="27" t="e">
        <f t="shared" ca="1" si="1"/>
        <v>#N/A</v>
      </c>
      <c r="L31" s="27" t="e">
        <f t="shared" ca="1" si="6"/>
        <v>#N/A</v>
      </c>
      <c r="M31" s="27" t="e">
        <f t="shared" ca="1" si="6"/>
        <v>#N/A</v>
      </c>
      <c r="N31" s="27" t="e">
        <f t="shared" ca="1" si="7"/>
        <v>#N/A</v>
      </c>
      <c r="O31" s="27" t="e">
        <f t="shared" ca="1" si="2"/>
        <v>#N/A</v>
      </c>
      <c r="P31" s="27" t="e">
        <f t="shared" ca="1" si="8"/>
        <v>#N/A</v>
      </c>
      <c r="Q31" s="27" t="e">
        <f t="shared" ca="1" si="3"/>
        <v>#N/A</v>
      </c>
      <c r="R31" s="27" t="e">
        <f t="shared" ca="1" si="4"/>
        <v>#N/A</v>
      </c>
      <c r="S31" s="27" t="e">
        <f t="shared" ca="1" si="4"/>
        <v>#N/A</v>
      </c>
      <c r="T31" s="27">
        <f t="shared" ca="1" si="9"/>
        <v>6.5099999999999989</v>
      </c>
      <c r="U31" s="27">
        <f t="shared" ca="1" si="5"/>
        <v>3.67</v>
      </c>
      <c r="V31" s="4"/>
      <c r="W31" s="4"/>
    </row>
    <row r="32" spans="1:23">
      <c r="A32" s="27" t="s">
        <v>73</v>
      </c>
      <c r="B32" s="27" t="s">
        <v>53</v>
      </c>
      <c r="C32" s="29">
        <f ca="1">VLOOKUP($B32,Data!$A$2:$N$54,14,FALSE)</f>
        <v>24</v>
      </c>
      <c r="D32" s="27">
        <f t="shared" ca="1" si="0"/>
        <v>2</v>
      </c>
      <c r="E32" s="27">
        <v>23</v>
      </c>
      <c r="F32" s="27">
        <v>7</v>
      </c>
      <c r="G32" s="27" t="s">
        <v>73</v>
      </c>
      <c r="H32" s="33">
        <f t="shared" si="13"/>
        <v>7.1499999999999986</v>
      </c>
      <c r="I32" s="31">
        <v>3.67</v>
      </c>
      <c r="J32" s="27" t="e">
        <f t="shared" ca="1" si="11"/>
        <v>#N/A</v>
      </c>
      <c r="K32" s="27" t="e">
        <f t="shared" ca="1" si="1"/>
        <v>#N/A</v>
      </c>
      <c r="L32" s="27" t="e">
        <f t="shared" ca="1" si="6"/>
        <v>#N/A</v>
      </c>
      <c r="M32" s="27" t="e">
        <f t="shared" ca="1" si="6"/>
        <v>#N/A</v>
      </c>
      <c r="N32" s="27">
        <f t="shared" ca="1" si="7"/>
        <v>7.1499999999999986</v>
      </c>
      <c r="O32" s="27">
        <f t="shared" ca="1" si="2"/>
        <v>3.67</v>
      </c>
      <c r="P32" s="27" t="e">
        <f t="shared" ca="1" si="8"/>
        <v>#N/A</v>
      </c>
      <c r="Q32" s="27" t="e">
        <f t="shared" ca="1" si="3"/>
        <v>#N/A</v>
      </c>
      <c r="R32" s="27" t="e">
        <f t="shared" ca="1" si="4"/>
        <v>#N/A</v>
      </c>
      <c r="S32" s="27" t="e">
        <f t="shared" ca="1" si="4"/>
        <v>#N/A</v>
      </c>
      <c r="T32" s="27" t="e">
        <f t="shared" ca="1" si="9"/>
        <v>#N/A</v>
      </c>
      <c r="U32" s="27" t="e">
        <f t="shared" ca="1" si="5"/>
        <v>#N/A</v>
      </c>
      <c r="V32" s="4"/>
      <c r="W32" s="4"/>
    </row>
    <row r="33" spans="1:23">
      <c r="A33" s="27" t="s">
        <v>99</v>
      </c>
      <c r="B33" s="27" t="s">
        <v>54</v>
      </c>
      <c r="C33" s="29">
        <f ca="1">VLOOKUP($B33,Data!$A$2:$N$54,14,FALSE)</f>
        <v>32</v>
      </c>
      <c r="D33" s="27">
        <f t="shared" ca="1" si="0"/>
        <v>4</v>
      </c>
      <c r="E33" s="27">
        <v>21</v>
      </c>
      <c r="F33" s="27">
        <v>5</v>
      </c>
      <c r="G33" s="27" t="s">
        <v>99</v>
      </c>
      <c r="H33" s="33">
        <f t="shared" ref="H33" si="14">H32+0.64</f>
        <v>7.7899999999999983</v>
      </c>
      <c r="I33" s="31">
        <v>3.67</v>
      </c>
      <c r="J33" s="27" t="e">
        <f t="shared" ca="1" si="11"/>
        <v>#N/A</v>
      </c>
      <c r="K33" s="27" t="e">
        <f t="shared" ca="1" si="1"/>
        <v>#N/A</v>
      </c>
      <c r="L33" s="27" t="e">
        <f t="shared" ca="1" si="6"/>
        <v>#N/A</v>
      </c>
      <c r="M33" s="27" t="e">
        <f t="shared" ca="1" si="6"/>
        <v>#N/A</v>
      </c>
      <c r="N33" s="27" t="e">
        <f t="shared" ca="1" si="7"/>
        <v>#N/A</v>
      </c>
      <c r="O33" s="27" t="e">
        <f t="shared" ca="1" si="2"/>
        <v>#N/A</v>
      </c>
      <c r="P33" s="27" t="e">
        <f t="shared" ca="1" si="8"/>
        <v>#N/A</v>
      </c>
      <c r="Q33" s="27" t="e">
        <f t="shared" ca="1" si="3"/>
        <v>#N/A</v>
      </c>
      <c r="R33" s="27">
        <f t="shared" ca="1" si="4"/>
        <v>7.7899999999999983</v>
      </c>
      <c r="S33" s="27">
        <f t="shared" ca="1" si="4"/>
        <v>3.67</v>
      </c>
      <c r="T33" s="27" t="e">
        <f t="shared" ca="1" si="9"/>
        <v>#N/A</v>
      </c>
      <c r="U33" s="27" t="e">
        <f t="shared" ca="1" si="5"/>
        <v>#N/A</v>
      </c>
      <c r="V33" s="4"/>
      <c r="W33" s="4"/>
    </row>
    <row r="34" spans="1:23">
      <c r="A34" s="27" t="s">
        <v>89</v>
      </c>
      <c r="B34" s="27" t="s">
        <v>55</v>
      </c>
      <c r="C34" s="29">
        <f ca="1">VLOOKUP($B34,Data!$A$2:$N$54,14,FALSE)</f>
        <v>40</v>
      </c>
      <c r="D34" s="27">
        <f t="shared" ca="1" si="0"/>
        <v>5</v>
      </c>
      <c r="E34" s="27">
        <v>9</v>
      </c>
      <c r="F34" s="27">
        <v>3</v>
      </c>
      <c r="G34" s="27" t="s">
        <v>89</v>
      </c>
      <c r="H34" s="32">
        <v>2.99</v>
      </c>
      <c r="I34" s="31">
        <v>2.62</v>
      </c>
      <c r="J34" s="27" t="e">
        <f t="shared" ca="1" si="11"/>
        <v>#N/A</v>
      </c>
      <c r="K34" s="27" t="e">
        <f t="shared" ca="1" si="1"/>
        <v>#N/A</v>
      </c>
      <c r="L34" s="27" t="e">
        <f t="shared" ca="1" si="6"/>
        <v>#N/A</v>
      </c>
      <c r="M34" s="27" t="e">
        <f t="shared" ca="1" si="6"/>
        <v>#N/A</v>
      </c>
      <c r="N34" s="27" t="e">
        <f t="shared" ca="1" si="7"/>
        <v>#N/A</v>
      </c>
      <c r="O34" s="27" t="e">
        <f t="shared" ca="1" si="2"/>
        <v>#N/A</v>
      </c>
      <c r="P34" s="27" t="e">
        <f t="shared" ca="1" si="8"/>
        <v>#N/A</v>
      </c>
      <c r="Q34" s="27" t="e">
        <f t="shared" ca="1" si="3"/>
        <v>#N/A</v>
      </c>
      <c r="R34" s="27" t="e">
        <f t="shared" ref="R34:S43" ca="1" si="15">IF($D34=4,H34,NA())</f>
        <v>#N/A</v>
      </c>
      <c r="S34" s="27" t="e">
        <f t="shared" ca="1" si="15"/>
        <v>#N/A</v>
      </c>
      <c r="T34" s="27">
        <f t="shared" ca="1" si="9"/>
        <v>2.99</v>
      </c>
      <c r="U34" s="27">
        <f t="shared" ca="1" si="5"/>
        <v>2.62</v>
      </c>
      <c r="V34" s="4"/>
      <c r="W34" s="4"/>
    </row>
    <row r="35" spans="1:23">
      <c r="A35" s="27" t="s">
        <v>80</v>
      </c>
      <c r="B35" s="27" t="s">
        <v>56</v>
      </c>
      <c r="C35" s="29">
        <f ca="1">VLOOKUP($B35,Data!$A$2:$N$54,14,FALSE)</f>
        <v>31</v>
      </c>
      <c r="D35" s="27">
        <f t="shared" ca="1" si="0"/>
        <v>4</v>
      </c>
      <c r="E35" s="27">
        <v>20</v>
      </c>
      <c r="F35" s="27">
        <v>6</v>
      </c>
      <c r="G35" s="27" t="s">
        <v>80</v>
      </c>
      <c r="H35" s="34">
        <f>H34+0.64</f>
        <v>3.6300000000000003</v>
      </c>
      <c r="I35" s="31">
        <v>2.62</v>
      </c>
      <c r="J35" s="27" t="e">
        <f t="shared" ca="1" si="11"/>
        <v>#N/A</v>
      </c>
      <c r="K35" s="27" t="e">
        <f t="shared" ca="1" si="1"/>
        <v>#N/A</v>
      </c>
      <c r="L35" s="27" t="e">
        <f t="shared" ca="1" si="6"/>
        <v>#N/A</v>
      </c>
      <c r="M35" s="27" t="e">
        <f t="shared" ca="1" si="6"/>
        <v>#N/A</v>
      </c>
      <c r="N35" s="27" t="e">
        <f t="shared" ca="1" si="7"/>
        <v>#N/A</v>
      </c>
      <c r="O35" s="27" t="e">
        <f t="shared" ca="1" si="2"/>
        <v>#N/A</v>
      </c>
      <c r="P35" s="27" t="e">
        <f t="shared" ca="1" si="8"/>
        <v>#N/A</v>
      </c>
      <c r="Q35" s="27" t="e">
        <f t="shared" ca="1" si="3"/>
        <v>#N/A</v>
      </c>
      <c r="R35" s="27">
        <f t="shared" ca="1" si="15"/>
        <v>3.6300000000000003</v>
      </c>
      <c r="S35" s="27">
        <f t="shared" ca="1" si="15"/>
        <v>2.62</v>
      </c>
      <c r="T35" s="27" t="e">
        <f t="shared" ca="1" si="9"/>
        <v>#N/A</v>
      </c>
      <c r="U35" s="27" t="e">
        <f t="shared" ca="1" si="5"/>
        <v>#N/A</v>
      </c>
      <c r="V35" s="4"/>
      <c r="W35" s="4"/>
    </row>
    <row r="36" spans="1:23">
      <c r="A36" s="27" t="s">
        <v>91</v>
      </c>
      <c r="B36" s="27" t="s">
        <v>57</v>
      </c>
      <c r="C36" s="29">
        <f ca="1">VLOOKUP($B36,Data!$A$2:$N$54,14,FALSE)</f>
        <v>21</v>
      </c>
      <c r="D36" s="27">
        <f t="shared" ca="1" si="0"/>
        <v>2</v>
      </c>
      <c r="E36" s="27">
        <v>17</v>
      </c>
      <c r="F36" s="27">
        <v>3</v>
      </c>
      <c r="G36" s="27" t="s">
        <v>91</v>
      </c>
      <c r="H36" s="34">
        <f t="shared" ref="H36:H40" si="16">H35+0.64</f>
        <v>4.2700000000000005</v>
      </c>
      <c r="I36" s="31">
        <v>2.62</v>
      </c>
      <c r="J36" s="27" t="e">
        <f t="shared" ca="1" si="11"/>
        <v>#N/A</v>
      </c>
      <c r="K36" s="27" t="e">
        <f t="shared" ca="1" si="1"/>
        <v>#N/A</v>
      </c>
      <c r="L36" s="27" t="e">
        <f t="shared" ca="1" si="6"/>
        <v>#N/A</v>
      </c>
      <c r="M36" s="27" t="e">
        <f t="shared" ca="1" si="6"/>
        <v>#N/A</v>
      </c>
      <c r="N36" s="27">
        <f t="shared" ca="1" si="7"/>
        <v>4.2700000000000005</v>
      </c>
      <c r="O36" s="27">
        <f t="shared" ca="1" si="2"/>
        <v>2.62</v>
      </c>
      <c r="P36" s="27" t="e">
        <f t="shared" ca="1" si="8"/>
        <v>#N/A</v>
      </c>
      <c r="Q36" s="27" t="e">
        <f t="shared" ca="1" si="3"/>
        <v>#N/A</v>
      </c>
      <c r="R36" s="27" t="e">
        <f t="shared" ca="1" si="15"/>
        <v>#N/A</v>
      </c>
      <c r="S36" s="27" t="e">
        <f t="shared" ca="1" si="15"/>
        <v>#N/A</v>
      </c>
      <c r="T36" s="27" t="e">
        <f t="shared" ca="1" si="9"/>
        <v>#N/A</v>
      </c>
      <c r="U36" s="27" t="e">
        <f t="shared" ca="1" si="5"/>
        <v>#N/A</v>
      </c>
      <c r="V36" s="4"/>
      <c r="W36" s="4"/>
    </row>
    <row r="37" spans="1:23">
      <c r="A37" s="27" t="s">
        <v>65</v>
      </c>
      <c r="B37" s="27" t="s">
        <v>58</v>
      </c>
      <c r="C37" s="29">
        <f ca="1">VLOOKUP($B37,Data!$A$2:$N$54,14,FALSE)</f>
        <v>11</v>
      </c>
      <c r="D37" s="27">
        <f t="shared" ca="1" si="0"/>
        <v>2</v>
      </c>
      <c r="E37" s="27">
        <v>8</v>
      </c>
      <c r="F37" s="27">
        <v>6</v>
      </c>
      <c r="G37" s="27" t="s">
        <v>65</v>
      </c>
      <c r="H37" s="34">
        <f t="shared" si="16"/>
        <v>4.91</v>
      </c>
      <c r="I37" s="31">
        <v>2.62</v>
      </c>
      <c r="J37" s="27" t="e">
        <f t="shared" ca="1" si="11"/>
        <v>#N/A</v>
      </c>
      <c r="K37" s="27" t="e">
        <f t="shared" ca="1" si="1"/>
        <v>#N/A</v>
      </c>
      <c r="L37" s="27" t="e">
        <f t="shared" ca="1" si="6"/>
        <v>#N/A</v>
      </c>
      <c r="M37" s="27" t="e">
        <f t="shared" ca="1" si="6"/>
        <v>#N/A</v>
      </c>
      <c r="N37" s="27">
        <f t="shared" ca="1" si="7"/>
        <v>4.91</v>
      </c>
      <c r="O37" s="27">
        <f t="shared" ca="1" si="2"/>
        <v>2.62</v>
      </c>
      <c r="P37" s="27" t="e">
        <f t="shared" ca="1" si="8"/>
        <v>#N/A</v>
      </c>
      <c r="Q37" s="27" t="e">
        <f t="shared" ca="1" si="3"/>
        <v>#N/A</v>
      </c>
      <c r="R37" s="27" t="e">
        <f t="shared" ca="1" si="15"/>
        <v>#N/A</v>
      </c>
      <c r="S37" s="27" t="e">
        <f t="shared" ca="1" si="15"/>
        <v>#N/A</v>
      </c>
      <c r="T37" s="27" t="e">
        <f t="shared" ca="1" si="9"/>
        <v>#N/A</v>
      </c>
      <c r="U37" s="27" t="e">
        <f t="shared" ca="1" si="5"/>
        <v>#N/A</v>
      </c>
      <c r="V37" s="4"/>
      <c r="W37" s="4"/>
    </row>
    <row r="38" spans="1:23">
      <c r="A38" s="27" t="s">
        <v>87</v>
      </c>
      <c r="B38" s="27" t="s">
        <v>59</v>
      </c>
      <c r="C38" s="29">
        <f ca="1">VLOOKUP($B38,Data!$A$2:$N$54,14,FALSE)</f>
        <v>8</v>
      </c>
      <c r="D38" s="27">
        <f t="shared" ca="1" si="0"/>
        <v>1</v>
      </c>
      <c r="E38" s="27">
        <v>17</v>
      </c>
      <c r="F38" s="27">
        <v>5</v>
      </c>
      <c r="G38" s="27" t="s">
        <v>87</v>
      </c>
      <c r="H38" s="34">
        <f t="shared" si="16"/>
        <v>5.55</v>
      </c>
      <c r="I38" s="31">
        <v>2.62</v>
      </c>
      <c r="J38" s="27" t="e">
        <f t="shared" ca="1" si="11"/>
        <v>#N/A</v>
      </c>
      <c r="K38" s="27" t="e">
        <f t="shared" ca="1" si="1"/>
        <v>#N/A</v>
      </c>
      <c r="L38" s="27">
        <f t="shared" ca="1" si="6"/>
        <v>5.55</v>
      </c>
      <c r="M38" s="27">
        <f t="shared" ca="1" si="6"/>
        <v>2.62</v>
      </c>
      <c r="N38" s="27" t="e">
        <f t="shared" ca="1" si="7"/>
        <v>#N/A</v>
      </c>
      <c r="O38" s="27" t="e">
        <f t="shared" ca="1" si="2"/>
        <v>#N/A</v>
      </c>
      <c r="P38" s="27" t="e">
        <f t="shared" ca="1" si="8"/>
        <v>#N/A</v>
      </c>
      <c r="Q38" s="27" t="e">
        <f t="shared" ca="1" si="3"/>
        <v>#N/A</v>
      </c>
      <c r="R38" s="27" t="e">
        <f t="shared" ca="1" si="15"/>
        <v>#N/A</v>
      </c>
      <c r="S38" s="27" t="e">
        <f t="shared" ca="1" si="15"/>
        <v>#N/A</v>
      </c>
      <c r="T38" s="27" t="e">
        <f t="shared" ca="1" si="9"/>
        <v>#N/A</v>
      </c>
      <c r="U38" s="27" t="e">
        <f t="shared" ca="1" si="5"/>
        <v>#N/A</v>
      </c>
      <c r="V38" s="4"/>
      <c r="W38" s="4"/>
    </row>
    <row r="39" spans="1:23">
      <c r="A39" s="27" t="s">
        <v>4</v>
      </c>
      <c r="B39" s="27" t="s">
        <v>60</v>
      </c>
      <c r="C39" s="29">
        <f ca="1">VLOOKUP($B39,Data!$A$2:$N$54,14,FALSE)</f>
        <v>7</v>
      </c>
      <c r="D39" s="27">
        <f t="shared" ca="1" si="0"/>
        <v>1</v>
      </c>
      <c r="E39" s="27">
        <v>10</v>
      </c>
      <c r="F39" s="27">
        <v>2</v>
      </c>
      <c r="G39" s="27" t="s">
        <v>4</v>
      </c>
      <c r="H39" s="34">
        <f t="shared" si="16"/>
        <v>6.1899999999999995</v>
      </c>
      <c r="I39" s="31">
        <v>2.62</v>
      </c>
      <c r="J39" s="27" t="e">
        <f t="shared" ca="1" si="11"/>
        <v>#N/A</v>
      </c>
      <c r="K39" s="27" t="e">
        <f t="shared" ca="1" si="1"/>
        <v>#N/A</v>
      </c>
      <c r="L39" s="27">
        <f t="shared" ca="1" si="6"/>
        <v>6.1899999999999995</v>
      </c>
      <c r="M39" s="27">
        <f t="shared" ca="1" si="6"/>
        <v>2.62</v>
      </c>
      <c r="N39" s="27" t="e">
        <f t="shared" ca="1" si="7"/>
        <v>#N/A</v>
      </c>
      <c r="O39" s="27" t="e">
        <f t="shared" ca="1" si="2"/>
        <v>#N/A</v>
      </c>
      <c r="P39" s="27" t="e">
        <f t="shared" ca="1" si="8"/>
        <v>#N/A</v>
      </c>
      <c r="Q39" s="27" t="e">
        <f t="shared" ca="1" si="3"/>
        <v>#N/A</v>
      </c>
      <c r="R39" s="27" t="e">
        <f t="shared" ca="1" si="15"/>
        <v>#N/A</v>
      </c>
      <c r="S39" s="27" t="e">
        <f t="shared" ca="1" si="15"/>
        <v>#N/A</v>
      </c>
      <c r="T39" s="27" t="e">
        <f t="shared" ca="1" si="9"/>
        <v>#N/A</v>
      </c>
      <c r="U39" s="27" t="e">
        <f t="shared" ca="1" si="5"/>
        <v>#N/A</v>
      </c>
      <c r="V39" s="4"/>
      <c r="W39" s="4"/>
    </row>
    <row r="40" spans="1:23">
      <c r="A40" s="27" t="s">
        <v>3</v>
      </c>
      <c r="B40" s="27" t="s">
        <v>61</v>
      </c>
      <c r="C40" s="29">
        <f ca="1">VLOOKUP($B40,Data!$A$2:$N$54,14,FALSE)</f>
        <v>42</v>
      </c>
      <c r="D40" s="27">
        <f t="shared" ca="1" si="0"/>
        <v>5</v>
      </c>
      <c r="E40" s="27">
        <v>4</v>
      </c>
      <c r="F40" s="27">
        <v>4</v>
      </c>
      <c r="G40" s="27" t="s">
        <v>3</v>
      </c>
      <c r="H40" s="34">
        <f t="shared" si="16"/>
        <v>6.8299999999999992</v>
      </c>
      <c r="I40" s="31">
        <v>2.62</v>
      </c>
      <c r="J40" s="27" t="e">
        <f t="shared" ca="1" si="11"/>
        <v>#N/A</v>
      </c>
      <c r="K40" s="27" t="e">
        <f t="shared" ca="1" si="1"/>
        <v>#N/A</v>
      </c>
      <c r="L40" s="27" t="e">
        <f t="shared" ca="1" si="6"/>
        <v>#N/A</v>
      </c>
      <c r="M40" s="27" t="e">
        <f t="shared" ca="1" si="6"/>
        <v>#N/A</v>
      </c>
      <c r="N40" s="27" t="e">
        <f t="shared" ca="1" si="7"/>
        <v>#N/A</v>
      </c>
      <c r="O40" s="27" t="e">
        <f t="shared" ca="1" si="2"/>
        <v>#N/A</v>
      </c>
      <c r="P40" s="27" t="e">
        <f t="shared" ca="1" si="8"/>
        <v>#N/A</v>
      </c>
      <c r="Q40" s="27" t="e">
        <f t="shared" ca="1" si="3"/>
        <v>#N/A</v>
      </c>
      <c r="R40" s="27" t="e">
        <f t="shared" ca="1" si="15"/>
        <v>#N/A</v>
      </c>
      <c r="S40" s="27" t="e">
        <f t="shared" ca="1" si="15"/>
        <v>#N/A</v>
      </c>
      <c r="T40" s="27">
        <f t="shared" ca="1" si="9"/>
        <v>6.8299999999999992</v>
      </c>
      <c r="U40" s="27">
        <f t="shared" ca="1" si="5"/>
        <v>2.62</v>
      </c>
      <c r="V40" s="4"/>
      <c r="W40" s="4"/>
    </row>
    <row r="41" spans="1:23">
      <c r="A41" s="27" t="s">
        <v>97</v>
      </c>
      <c r="B41" s="27" t="s">
        <v>62</v>
      </c>
      <c r="C41" s="29">
        <f ca="1">VLOOKUP($B41,Data!$A$2:$N$54,14,FALSE)</f>
        <v>10</v>
      </c>
      <c r="D41" s="27">
        <f t="shared" ca="1" si="0"/>
        <v>2</v>
      </c>
      <c r="E41" s="27">
        <v>19</v>
      </c>
      <c r="F41" s="27">
        <v>5</v>
      </c>
      <c r="G41" s="27" t="s">
        <v>97</v>
      </c>
      <c r="H41" s="30">
        <v>5.23</v>
      </c>
      <c r="I41" s="31">
        <v>1.57</v>
      </c>
      <c r="J41" s="27" t="e">
        <f t="shared" ca="1" si="11"/>
        <v>#N/A</v>
      </c>
      <c r="K41" s="27" t="e">
        <f t="shared" ca="1" si="1"/>
        <v>#N/A</v>
      </c>
      <c r="L41" s="27" t="e">
        <f t="shared" ca="1" si="6"/>
        <v>#N/A</v>
      </c>
      <c r="M41" s="27" t="e">
        <f t="shared" ca="1" si="6"/>
        <v>#N/A</v>
      </c>
      <c r="N41" s="27">
        <f t="shared" ca="1" si="7"/>
        <v>5.23</v>
      </c>
      <c r="O41" s="27">
        <f t="shared" ca="1" si="2"/>
        <v>1.57</v>
      </c>
      <c r="P41" s="27" t="e">
        <f t="shared" ca="1" si="8"/>
        <v>#N/A</v>
      </c>
      <c r="Q41" s="27" t="e">
        <f t="shared" ca="1" si="3"/>
        <v>#N/A</v>
      </c>
      <c r="R41" s="27" t="e">
        <f t="shared" ca="1" si="15"/>
        <v>#N/A</v>
      </c>
      <c r="S41" s="27" t="e">
        <f t="shared" ca="1" si="15"/>
        <v>#N/A</v>
      </c>
      <c r="T41" s="27" t="e">
        <f t="shared" ca="1" si="9"/>
        <v>#N/A</v>
      </c>
      <c r="U41" s="27" t="e">
        <f t="shared" ca="1" si="5"/>
        <v>#N/A</v>
      </c>
      <c r="V41" s="4"/>
      <c r="W41" s="4"/>
    </row>
    <row r="42" spans="1:23">
      <c r="A42" s="27" t="s">
        <v>82</v>
      </c>
      <c r="B42" s="27" t="s">
        <v>63</v>
      </c>
      <c r="C42" s="29">
        <f ca="1">VLOOKUP($B42,Data!$A$2:$N$54,14,FALSE)</f>
        <v>29</v>
      </c>
      <c r="D42" s="27">
        <f t="shared" ca="1" si="0"/>
        <v>3</v>
      </c>
      <c r="E42" s="27">
        <v>24</v>
      </c>
      <c r="F42" s="27">
        <v>6</v>
      </c>
      <c r="G42" s="27" t="s">
        <v>82</v>
      </c>
      <c r="H42" s="33">
        <f>H41+0.64</f>
        <v>5.87</v>
      </c>
      <c r="I42" s="31">
        <v>1.57</v>
      </c>
      <c r="J42" s="27" t="e">
        <f t="shared" ca="1" si="11"/>
        <v>#N/A</v>
      </c>
      <c r="K42" s="27" t="e">
        <f t="shared" ca="1" si="1"/>
        <v>#N/A</v>
      </c>
      <c r="L42" s="27" t="e">
        <f t="shared" ca="1" si="6"/>
        <v>#N/A</v>
      </c>
      <c r="M42" s="27" t="e">
        <f t="shared" ca="1" si="6"/>
        <v>#N/A</v>
      </c>
      <c r="N42" s="27" t="e">
        <f t="shared" ca="1" si="7"/>
        <v>#N/A</v>
      </c>
      <c r="O42" s="27" t="e">
        <f t="shared" ca="1" si="2"/>
        <v>#N/A</v>
      </c>
      <c r="P42" s="27">
        <f t="shared" ca="1" si="8"/>
        <v>5.87</v>
      </c>
      <c r="Q42" s="27">
        <f t="shared" ca="1" si="3"/>
        <v>1.57</v>
      </c>
      <c r="R42" s="27" t="e">
        <f t="shared" ca="1" si="15"/>
        <v>#N/A</v>
      </c>
      <c r="S42" s="27" t="e">
        <f t="shared" ca="1" si="15"/>
        <v>#N/A</v>
      </c>
      <c r="T42" s="27" t="e">
        <f t="shared" ca="1" si="9"/>
        <v>#N/A</v>
      </c>
      <c r="U42" s="27" t="e">
        <f t="shared" ca="1" si="5"/>
        <v>#N/A</v>
      </c>
      <c r="V42" s="4"/>
      <c r="W42" s="4"/>
    </row>
    <row r="43" spans="1:23">
      <c r="A43" s="27" t="s">
        <v>76</v>
      </c>
      <c r="B43" s="27" t="s">
        <v>64</v>
      </c>
      <c r="C43" s="29">
        <f ca="1">VLOOKUP($B43,Data!$A$2:$N$54,14,FALSE)</f>
        <v>7</v>
      </c>
      <c r="D43" s="27">
        <f t="shared" ca="1" si="0"/>
        <v>1</v>
      </c>
      <c r="E43" s="27">
        <v>19</v>
      </c>
      <c r="F43" s="27">
        <v>3</v>
      </c>
      <c r="G43" s="27" t="s">
        <v>76</v>
      </c>
      <c r="H43" s="33">
        <f>H42+0.64</f>
        <v>6.51</v>
      </c>
      <c r="I43" s="31">
        <v>1.57</v>
      </c>
      <c r="J43" s="27" t="e">
        <f t="shared" ca="1" si="11"/>
        <v>#N/A</v>
      </c>
      <c r="K43" s="27" t="e">
        <f t="shared" ca="1" si="1"/>
        <v>#N/A</v>
      </c>
      <c r="L43" s="27">
        <f t="shared" ca="1" si="6"/>
        <v>6.51</v>
      </c>
      <c r="M43" s="27">
        <f t="shared" ca="1" si="6"/>
        <v>1.57</v>
      </c>
      <c r="N43" s="27" t="e">
        <f t="shared" ca="1" si="7"/>
        <v>#N/A</v>
      </c>
      <c r="O43" s="27" t="e">
        <f t="shared" ca="1" si="2"/>
        <v>#N/A</v>
      </c>
      <c r="P43" s="27" t="e">
        <f t="shared" ca="1" si="8"/>
        <v>#N/A</v>
      </c>
      <c r="Q43" s="27" t="e">
        <f t="shared" ca="1" si="3"/>
        <v>#N/A</v>
      </c>
      <c r="R43" s="27" t="e">
        <f t="shared" ca="1" si="15"/>
        <v>#N/A</v>
      </c>
      <c r="S43" s="27" t="e">
        <f t="shared" ca="1" si="15"/>
        <v>#N/A</v>
      </c>
      <c r="T43" s="27" t="e">
        <f t="shared" ca="1" si="9"/>
        <v>#N/A</v>
      </c>
      <c r="U43" s="27" t="e">
        <f t="shared" ca="1" si="5"/>
        <v>#N/A</v>
      </c>
      <c r="V43" s="4"/>
      <c r="W43" s="4"/>
    </row>
  </sheetData>
  <sheetProtection algorithmName="SHA-512" hashValue="AugocLhtUdLR4aNbKBdBWqmDZ7Ju/fho4y1f0FUbM53jwhOHlvJcVHFFz8AazLD4O5m6RveHKmoIoldZuYwW6Q==" saltValue="xpfhb/3aE3w06TVsH1VR+w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5E30A-13B8-4B4A-AA57-8351815490F7}">
  <sheetPr codeName="Sheet3">
    <tabColor theme="1" tint="0.499984740745262"/>
  </sheetPr>
  <dimension ref="A1:AM43"/>
  <sheetViews>
    <sheetView showGridLines="0" workbookViewId="0">
      <selection activeCell="L8" sqref="L8"/>
    </sheetView>
  </sheetViews>
  <sheetFormatPr baseColWidth="10" defaultColWidth="8.83203125" defaultRowHeight="15"/>
  <cols>
    <col min="1" max="1" width="18.6640625" customWidth="1"/>
    <col min="2" max="10" width="10.83203125" customWidth="1"/>
    <col min="17" max="17" width="11.6640625" customWidth="1"/>
    <col min="20" max="21" width="8.83203125" style="10"/>
    <col min="22" max="22" width="9.6640625" customWidth="1"/>
    <col min="39" max="39" width="20.6640625" customWidth="1"/>
  </cols>
  <sheetData>
    <row r="1" spans="1:39" ht="18.75" customHeight="1">
      <c r="A1" s="19"/>
      <c r="B1" s="21" t="s">
        <v>103</v>
      </c>
      <c r="C1" s="21" t="s">
        <v>104</v>
      </c>
      <c r="D1" s="21" t="s">
        <v>105</v>
      </c>
      <c r="E1" s="21" t="s">
        <v>106</v>
      </c>
      <c r="F1" s="21" t="s">
        <v>107</v>
      </c>
      <c r="G1" s="21" t="s">
        <v>108</v>
      </c>
      <c r="H1" s="21" t="s">
        <v>109</v>
      </c>
      <c r="I1" s="21" t="s">
        <v>110</v>
      </c>
      <c r="J1" s="21" t="s">
        <v>111</v>
      </c>
      <c r="M1" s="26">
        <v>4</v>
      </c>
      <c r="N1" s="22" t="str">
        <f>VLOOKUP($M$1,$P$1:$Q$5,2,FALSE)</f>
        <v>KPI4</v>
      </c>
      <c r="P1" s="23">
        <v>1</v>
      </c>
      <c r="Q1" s="24" t="s">
        <v>103</v>
      </c>
      <c r="T1" s="24">
        <v>0</v>
      </c>
      <c r="U1" s="25">
        <v>1</v>
      </c>
      <c r="V1" s="23" t="str">
        <f>CONCATENATE("[",T1,"-",T2,")")</f>
        <v>[0-10)</v>
      </c>
      <c r="AM1" s="18">
        <v>1</v>
      </c>
    </row>
    <row r="2" spans="1:39" ht="16">
      <c r="A2" s="19" t="s">
        <v>23</v>
      </c>
      <c r="B2" s="20">
        <v>29.4</v>
      </c>
      <c r="C2" s="20">
        <v>31.4</v>
      </c>
      <c r="D2" s="20">
        <v>29.692725250607516</v>
      </c>
      <c r="E2" s="20">
        <f ca="1">RANDBETWEEN(0,45)</f>
        <v>45</v>
      </c>
      <c r="F2" s="20">
        <f ca="1">RANDBETWEEN(0,45)</f>
        <v>0</v>
      </c>
      <c r="G2" s="19"/>
      <c r="H2" s="19"/>
      <c r="I2" s="19"/>
      <c r="J2" s="19"/>
      <c r="M2" s="3"/>
      <c r="N2" s="35">
        <f t="shared" ref="N2:N43" ca="1" si="0">HLOOKUP($N$1,DataTable,AM2,FALSE)</f>
        <v>45</v>
      </c>
      <c r="P2" s="23">
        <v>2</v>
      </c>
      <c r="Q2" s="24" t="s">
        <v>104</v>
      </c>
      <c r="T2" s="24">
        <v>10</v>
      </c>
      <c r="U2" s="25">
        <v>2</v>
      </c>
      <c r="V2" s="23" t="str">
        <f t="shared" ref="V2:V4" si="1">CONCATENATE("[",T2,"-",T3,")")</f>
        <v>[10-25)</v>
      </c>
      <c r="AM2" s="18">
        <v>2</v>
      </c>
    </row>
    <row r="3" spans="1:39" ht="16">
      <c r="A3" s="19" t="s">
        <v>24</v>
      </c>
      <c r="B3" s="20">
        <v>25.8</v>
      </c>
      <c r="C3" s="20">
        <v>28.2</v>
      </c>
      <c r="D3" s="20">
        <v>26.819946078737654</v>
      </c>
      <c r="E3" s="20">
        <f t="shared" ref="E3:F43" ca="1" si="2">RANDBETWEEN(0,45)</f>
        <v>42</v>
      </c>
      <c r="F3" s="20">
        <f t="shared" ca="1" si="2"/>
        <v>4</v>
      </c>
      <c r="G3" s="19"/>
      <c r="H3" s="19"/>
      <c r="I3" s="19"/>
      <c r="J3" s="19"/>
      <c r="K3" s="1"/>
      <c r="L3" s="2"/>
      <c r="M3" s="1"/>
      <c r="N3" s="35">
        <f t="shared" ca="1" si="0"/>
        <v>42</v>
      </c>
      <c r="P3" s="23">
        <v>3</v>
      </c>
      <c r="Q3" s="24" t="s">
        <v>105</v>
      </c>
      <c r="T3" s="24">
        <v>25</v>
      </c>
      <c r="U3" s="25">
        <v>3</v>
      </c>
      <c r="V3" s="23" t="str">
        <f t="shared" si="1"/>
        <v>[25-30)</v>
      </c>
      <c r="AM3" s="18">
        <v>3</v>
      </c>
    </row>
    <row r="4" spans="1:39" ht="16">
      <c r="A4" s="19" t="s">
        <v>25</v>
      </c>
      <c r="B4" s="20">
        <v>22.6</v>
      </c>
      <c r="C4" s="20">
        <v>24.8</v>
      </c>
      <c r="D4" s="20">
        <v>24.129139954827114</v>
      </c>
      <c r="E4" s="20">
        <f t="shared" ca="1" si="2"/>
        <v>12</v>
      </c>
      <c r="F4" s="20">
        <f t="shared" ca="1" si="2"/>
        <v>4</v>
      </c>
      <c r="G4" s="19"/>
      <c r="H4" s="19"/>
      <c r="I4" s="19"/>
      <c r="J4" s="19"/>
      <c r="K4" s="1"/>
      <c r="L4" s="1"/>
      <c r="M4" s="1"/>
      <c r="N4" s="35">
        <f t="shared" ca="1" si="0"/>
        <v>12</v>
      </c>
      <c r="P4" s="23">
        <v>4</v>
      </c>
      <c r="Q4" s="24" t="s">
        <v>106</v>
      </c>
      <c r="T4" s="24">
        <v>30</v>
      </c>
      <c r="U4" s="25">
        <v>4</v>
      </c>
      <c r="V4" s="23" t="str">
        <f t="shared" si="1"/>
        <v>[30-35)</v>
      </c>
      <c r="AM4" s="18">
        <v>4</v>
      </c>
    </row>
    <row r="5" spans="1:39" ht="16">
      <c r="A5" s="19" t="s">
        <v>26</v>
      </c>
      <c r="B5" s="20">
        <v>31.7</v>
      </c>
      <c r="C5" s="20">
        <v>34.200000000000003</v>
      </c>
      <c r="D5" s="20">
        <v>34.067624643765996</v>
      </c>
      <c r="E5" s="20">
        <f t="shared" ca="1" si="2"/>
        <v>26</v>
      </c>
      <c r="F5" s="20">
        <f t="shared" ca="1" si="2"/>
        <v>15</v>
      </c>
      <c r="G5" s="19"/>
      <c r="H5" s="19"/>
      <c r="I5" s="19"/>
      <c r="J5" s="19"/>
      <c r="K5" s="1"/>
      <c r="L5" s="1"/>
      <c r="M5" s="1"/>
      <c r="N5" s="35">
        <f t="shared" ca="1" si="0"/>
        <v>26</v>
      </c>
      <c r="P5" s="23">
        <v>5</v>
      </c>
      <c r="Q5" s="24" t="s">
        <v>107</v>
      </c>
      <c r="T5" s="24">
        <v>35</v>
      </c>
      <c r="U5" s="25">
        <v>5</v>
      </c>
      <c r="V5" s="23" t="str">
        <f>CONCATENATE("",T5,"+")</f>
        <v>35+</v>
      </c>
      <c r="AM5" s="18">
        <v>5</v>
      </c>
    </row>
    <row r="6" spans="1:39">
      <c r="A6" s="19" t="s">
        <v>27</v>
      </c>
      <c r="B6" s="20">
        <v>21.8</v>
      </c>
      <c r="C6" s="20">
        <v>23.4</v>
      </c>
      <c r="D6" s="20">
        <v>21.947407949055009</v>
      </c>
      <c r="E6" s="20">
        <f t="shared" ca="1" si="2"/>
        <v>9</v>
      </c>
      <c r="F6" s="20">
        <f t="shared" ca="1" si="2"/>
        <v>16</v>
      </c>
      <c r="G6" s="19"/>
      <c r="H6" s="19"/>
      <c r="I6" s="19"/>
      <c r="J6" s="19"/>
      <c r="K6" s="1"/>
      <c r="L6" s="1"/>
      <c r="M6" s="1"/>
      <c r="N6" s="35">
        <f t="shared" ca="1" si="0"/>
        <v>9</v>
      </c>
      <c r="AM6" s="18">
        <v>6</v>
      </c>
    </row>
    <row r="7" spans="1:39">
      <c r="A7" s="19" t="s">
        <v>28</v>
      </c>
      <c r="B7" s="20">
        <v>18.600000000000001</v>
      </c>
      <c r="C7" s="20">
        <v>19.7</v>
      </c>
      <c r="D7" s="20">
        <v>18.941487922561453</v>
      </c>
      <c r="E7" s="20">
        <f t="shared" ca="1" si="2"/>
        <v>29</v>
      </c>
      <c r="F7" s="20">
        <f t="shared" ca="1" si="2"/>
        <v>0</v>
      </c>
      <c r="G7" s="19"/>
      <c r="H7" s="19"/>
      <c r="I7" s="19"/>
      <c r="J7" s="19"/>
      <c r="K7" s="1"/>
      <c r="L7" s="1"/>
      <c r="M7" s="1"/>
      <c r="N7" s="35">
        <f t="shared" ca="1" si="0"/>
        <v>29</v>
      </c>
      <c r="AM7" s="18">
        <v>7</v>
      </c>
    </row>
    <row r="8" spans="1:39">
      <c r="A8" s="19" t="s">
        <v>29</v>
      </c>
      <c r="B8" s="20">
        <v>23.3</v>
      </c>
      <c r="C8" s="20">
        <v>25.1</v>
      </c>
      <c r="D8" s="20">
        <v>24.132747010070194</v>
      </c>
      <c r="E8" s="20">
        <f t="shared" ca="1" si="2"/>
        <v>38</v>
      </c>
      <c r="F8" s="20">
        <f t="shared" ca="1" si="2"/>
        <v>26</v>
      </c>
      <c r="G8" s="19"/>
      <c r="H8" s="19"/>
      <c r="I8" s="19"/>
      <c r="J8" s="19"/>
      <c r="K8" s="1"/>
      <c r="L8" s="1"/>
      <c r="M8" s="1"/>
      <c r="N8" s="35">
        <f t="shared" ca="1" si="0"/>
        <v>38</v>
      </c>
      <c r="AM8" s="18">
        <v>8</v>
      </c>
    </row>
    <row r="9" spans="1:39">
      <c r="A9" s="19" t="s">
        <v>30</v>
      </c>
      <c r="B9" s="20">
        <v>27</v>
      </c>
      <c r="C9" s="20">
        <v>29.4</v>
      </c>
      <c r="D9" s="20">
        <v>29.207790141316938</v>
      </c>
      <c r="E9" s="20">
        <f t="shared" ca="1" si="2"/>
        <v>41</v>
      </c>
      <c r="F9" s="20">
        <f t="shared" ca="1" si="2"/>
        <v>31</v>
      </c>
      <c r="G9" s="19"/>
      <c r="H9" s="19"/>
      <c r="I9" s="19"/>
      <c r="J9" s="19"/>
      <c r="K9" s="1"/>
      <c r="L9" s="1"/>
      <c r="M9" s="1"/>
      <c r="N9" s="35">
        <f t="shared" ca="1" si="0"/>
        <v>41</v>
      </c>
      <c r="AM9" s="18">
        <v>9</v>
      </c>
    </row>
    <row r="10" spans="1:39">
      <c r="A10" s="19" t="s">
        <v>31</v>
      </c>
      <c r="B10" s="20">
        <v>8.6999999999999993</v>
      </c>
      <c r="C10" s="20">
        <v>11.3</v>
      </c>
      <c r="D10" s="20">
        <v>9.4109930931364136</v>
      </c>
      <c r="E10" s="20">
        <f t="shared" ca="1" si="2"/>
        <v>24</v>
      </c>
      <c r="F10" s="20">
        <f t="shared" ca="1" si="2"/>
        <v>6</v>
      </c>
      <c r="G10" s="19"/>
      <c r="H10" s="19"/>
      <c r="I10" s="19"/>
      <c r="J10" s="19"/>
      <c r="K10" s="1"/>
      <c r="L10" s="1"/>
      <c r="M10" s="1"/>
      <c r="N10" s="35">
        <f t="shared" ca="1" si="0"/>
        <v>24</v>
      </c>
      <c r="AM10" s="18">
        <v>10</v>
      </c>
    </row>
    <row r="11" spans="1:39">
      <c r="A11" s="19" t="s">
        <v>32</v>
      </c>
      <c r="B11" s="20">
        <v>23.5</v>
      </c>
      <c r="C11" s="20">
        <v>25.2</v>
      </c>
      <c r="D11" s="20">
        <v>23.558970161805465</v>
      </c>
      <c r="E11" s="20">
        <f t="shared" ca="1" si="2"/>
        <v>10</v>
      </c>
      <c r="F11" s="20">
        <f t="shared" ca="1" si="2"/>
        <v>24</v>
      </c>
      <c r="G11" s="19"/>
      <c r="H11" s="19"/>
      <c r="I11" s="19"/>
      <c r="J11" s="19"/>
      <c r="K11" s="1"/>
      <c r="L11" s="1"/>
      <c r="M11" s="1"/>
      <c r="N11" s="35">
        <f t="shared" ca="1" si="0"/>
        <v>10</v>
      </c>
      <c r="AM11" s="18">
        <v>11</v>
      </c>
    </row>
    <row r="12" spans="1:39">
      <c r="A12" s="19" t="s">
        <v>33</v>
      </c>
      <c r="B12" s="20">
        <v>26.5</v>
      </c>
      <c r="C12" s="20">
        <v>28.6</v>
      </c>
      <c r="D12" s="20">
        <v>28.553935333797764</v>
      </c>
      <c r="E12" s="20">
        <f t="shared" ca="1" si="2"/>
        <v>22</v>
      </c>
      <c r="F12" s="20">
        <f t="shared" ca="1" si="2"/>
        <v>3</v>
      </c>
      <c r="G12" s="19"/>
      <c r="H12" s="19"/>
      <c r="I12" s="19"/>
      <c r="J12" s="19"/>
      <c r="K12" s="1"/>
      <c r="L12" s="1"/>
      <c r="M12" s="1"/>
      <c r="N12" s="35">
        <f t="shared" ca="1" si="0"/>
        <v>22</v>
      </c>
      <c r="AM12" s="18">
        <v>12</v>
      </c>
    </row>
    <row r="13" spans="1:39">
      <c r="A13" s="19" t="s">
        <v>34</v>
      </c>
      <c r="B13" s="20">
        <v>14.6</v>
      </c>
      <c r="C13" s="20">
        <v>22.6</v>
      </c>
      <c r="D13" s="20">
        <v>17.486397727011536</v>
      </c>
      <c r="E13" s="20">
        <f t="shared" ca="1" si="2"/>
        <v>17</v>
      </c>
      <c r="F13" s="20">
        <f t="shared" ca="1" si="2"/>
        <v>42</v>
      </c>
      <c r="G13" s="19"/>
      <c r="H13" s="19"/>
      <c r="I13" s="19"/>
      <c r="J13" s="19"/>
      <c r="K13" s="1"/>
      <c r="L13" s="1"/>
      <c r="M13" s="1"/>
      <c r="N13" s="35">
        <f t="shared" ca="1" si="0"/>
        <v>17</v>
      </c>
      <c r="AM13" s="18">
        <v>13</v>
      </c>
    </row>
    <row r="14" spans="1:39">
      <c r="A14" s="19" t="s">
        <v>35</v>
      </c>
      <c r="B14" s="20">
        <v>17.3</v>
      </c>
      <c r="C14" s="20">
        <v>20.3</v>
      </c>
      <c r="D14" s="20">
        <v>17.564905222763542</v>
      </c>
      <c r="E14" s="20">
        <f t="shared" ca="1" si="2"/>
        <v>5</v>
      </c>
      <c r="F14" s="20">
        <f t="shared" ca="1" si="2"/>
        <v>12</v>
      </c>
      <c r="G14" s="19"/>
      <c r="H14" s="19"/>
      <c r="I14" s="19"/>
      <c r="J14" s="19"/>
      <c r="K14" s="1"/>
      <c r="L14" s="1"/>
      <c r="M14" s="1"/>
      <c r="N14" s="35">
        <f t="shared" ca="1" si="0"/>
        <v>5</v>
      </c>
      <c r="AM14" s="18">
        <v>14</v>
      </c>
    </row>
    <row r="15" spans="1:39">
      <c r="A15" s="19" t="s">
        <v>36</v>
      </c>
      <c r="B15" s="20">
        <v>26.3</v>
      </c>
      <c r="C15" s="20">
        <v>28.5</v>
      </c>
      <c r="D15" s="20">
        <v>27.01348105350333</v>
      </c>
      <c r="E15" s="20">
        <f t="shared" ca="1" si="2"/>
        <v>45</v>
      </c>
      <c r="F15" s="20">
        <f t="shared" ca="1" si="2"/>
        <v>24</v>
      </c>
      <c r="G15" s="19"/>
      <c r="H15" s="19"/>
      <c r="I15" s="19"/>
      <c r="J15" s="19"/>
      <c r="K15" s="1"/>
      <c r="L15" s="1"/>
      <c r="M15" s="1"/>
      <c r="N15" s="35">
        <f t="shared" ca="1" si="0"/>
        <v>45</v>
      </c>
      <c r="AM15" s="18">
        <v>15</v>
      </c>
    </row>
    <row r="16" spans="1:39">
      <c r="A16" s="19" t="s">
        <v>37</v>
      </c>
      <c r="B16" s="20">
        <v>26.5</v>
      </c>
      <c r="C16" s="20">
        <v>28.6</v>
      </c>
      <c r="D16" s="20">
        <v>27.243591640674527</v>
      </c>
      <c r="E16" s="20">
        <f t="shared" ca="1" si="2"/>
        <v>10</v>
      </c>
      <c r="F16" s="20">
        <f t="shared" ca="1" si="2"/>
        <v>7</v>
      </c>
      <c r="G16" s="19"/>
      <c r="H16" s="19"/>
      <c r="I16" s="19"/>
      <c r="J16" s="19"/>
      <c r="K16" s="1"/>
      <c r="L16" s="1"/>
      <c r="M16" s="1"/>
      <c r="N16" s="35">
        <f t="shared" ca="1" si="0"/>
        <v>10</v>
      </c>
      <c r="AM16" s="18">
        <v>16</v>
      </c>
    </row>
    <row r="17" spans="1:39">
      <c r="A17" s="19" t="s">
        <v>38</v>
      </c>
      <c r="B17" s="20">
        <v>30.3</v>
      </c>
      <c r="C17" s="20">
        <v>31.9</v>
      </c>
      <c r="D17" s="20">
        <v>31.196869473612679</v>
      </c>
      <c r="E17" s="20">
        <f t="shared" ca="1" si="2"/>
        <v>10</v>
      </c>
      <c r="F17" s="20">
        <f t="shared" ca="1" si="2"/>
        <v>33</v>
      </c>
      <c r="G17" s="19"/>
      <c r="H17" s="19"/>
      <c r="I17" s="19"/>
      <c r="J17" s="19"/>
      <c r="K17" s="1"/>
      <c r="L17" s="1"/>
      <c r="M17" s="1"/>
      <c r="N17" s="35">
        <f t="shared" ca="1" si="0"/>
        <v>10</v>
      </c>
      <c r="AM17" s="18">
        <v>17</v>
      </c>
    </row>
    <row r="18" spans="1:39">
      <c r="A18" s="19" t="s">
        <v>39</v>
      </c>
      <c r="B18" s="20">
        <v>30.1</v>
      </c>
      <c r="C18" s="20">
        <v>31.7</v>
      </c>
      <c r="D18" s="20">
        <v>30.708343299166831</v>
      </c>
      <c r="E18" s="20">
        <f t="shared" ca="1" si="2"/>
        <v>23</v>
      </c>
      <c r="F18" s="20">
        <f t="shared" ca="1" si="2"/>
        <v>18</v>
      </c>
      <c r="G18" s="19"/>
      <c r="H18" s="19"/>
      <c r="I18" s="19"/>
      <c r="J18" s="19"/>
      <c r="K18" s="1"/>
      <c r="L18" s="1"/>
      <c r="M18" s="1"/>
      <c r="N18" s="35">
        <f t="shared" ca="1" si="0"/>
        <v>23</v>
      </c>
      <c r="AM18" s="18">
        <v>18</v>
      </c>
    </row>
    <row r="19" spans="1:39">
      <c r="A19" s="19" t="s">
        <v>40</v>
      </c>
      <c r="B19" s="20">
        <v>29.1</v>
      </c>
      <c r="C19" s="20">
        <v>30.2</v>
      </c>
      <c r="D19" s="20">
        <v>29.166542642565911</v>
      </c>
      <c r="E19" s="20">
        <f t="shared" ca="1" si="2"/>
        <v>2</v>
      </c>
      <c r="F19" s="20">
        <f t="shared" ca="1" si="2"/>
        <v>20</v>
      </c>
      <c r="G19" s="19"/>
      <c r="H19" s="19"/>
      <c r="I19" s="19"/>
      <c r="J19" s="19"/>
      <c r="K19" s="1"/>
      <c r="L19" s="1"/>
      <c r="M19" s="1"/>
      <c r="N19" s="35">
        <f t="shared" ca="1" si="0"/>
        <v>2</v>
      </c>
      <c r="AM19" s="18">
        <v>19</v>
      </c>
    </row>
    <row r="20" spans="1:39">
      <c r="A20" s="19" t="s">
        <v>41</v>
      </c>
      <c r="B20" s="20">
        <v>30.7</v>
      </c>
      <c r="C20" s="20">
        <v>32.4</v>
      </c>
      <c r="D20" s="20">
        <v>30.92143329631206</v>
      </c>
      <c r="E20" s="20">
        <f t="shared" ca="1" si="2"/>
        <v>25</v>
      </c>
      <c r="F20" s="20">
        <f t="shared" ca="1" si="2"/>
        <v>41</v>
      </c>
      <c r="G20" s="19"/>
      <c r="H20" s="19"/>
      <c r="I20" s="19"/>
      <c r="J20" s="19"/>
      <c r="K20" s="1"/>
      <c r="L20" s="1"/>
      <c r="M20" s="1"/>
      <c r="N20" s="35">
        <f t="shared" ca="1" si="0"/>
        <v>25</v>
      </c>
      <c r="AM20" s="18">
        <v>20</v>
      </c>
    </row>
    <row r="21" spans="1:39">
      <c r="A21" s="19" t="s">
        <v>42</v>
      </c>
      <c r="B21" s="20">
        <v>29.3</v>
      </c>
      <c r="C21" s="20">
        <v>31.7</v>
      </c>
      <c r="D21" s="20">
        <v>29.845438154244718</v>
      </c>
      <c r="E21" s="20">
        <f t="shared" ca="1" si="2"/>
        <v>18</v>
      </c>
      <c r="F21" s="20">
        <f t="shared" ca="1" si="2"/>
        <v>21</v>
      </c>
      <c r="G21" s="19"/>
      <c r="H21" s="19"/>
      <c r="I21" s="19"/>
      <c r="J21" s="19"/>
      <c r="K21" s="1"/>
      <c r="L21" s="1"/>
      <c r="M21" s="1"/>
      <c r="N21" s="35">
        <f t="shared" ca="1" si="0"/>
        <v>18</v>
      </c>
      <c r="AM21" s="18">
        <v>21</v>
      </c>
    </row>
    <row r="22" spans="1:39">
      <c r="A22" s="19" t="s">
        <v>43</v>
      </c>
      <c r="B22" s="20">
        <v>27.8</v>
      </c>
      <c r="C22" s="20">
        <v>29.3</v>
      </c>
      <c r="D22" s="20">
        <v>28.209242951512557</v>
      </c>
      <c r="E22" s="20">
        <f t="shared" ca="1" si="2"/>
        <v>38</v>
      </c>
      <c r="F22" s="20">
        <f t="shared" ca="1" si="2"/>
        <v>32</v>
      </c>
      <c r="G22" s="19"/>
      <c r="H22" s="19"/>
      <c r="I22" s="19"/>
      <c r="J22" s="19"/>
      <c r="K22" s="1"/>
      <c r="L22" s="1"/>
      <c r="M22" s="1"/>
      <c r="N22" s="35">
        <f t="shared" ca="1" si="0"/>
        <v>38</v>
      </c>
      <c r="AM22" s="18">
        <v>22</v>
      </c>
    </row>
    <row r="23" spans="1:39">
      <c r="A23" s="19" t="s">
        <v>44</v>
      </c>
      <c r="B23" s="20">
        <v>25.1</v>
      </c>
      <c r="C23" s="20">
        <v>26.9</v>
      </c>
      <c r="D23" s="20">
        <v>26.312202252362745</v>
      </c>
      <c r="E23" s="20">
        <f t="shared" ca="1" si="2"/>
        <v>5</v>
      </c>
      <c r="F23" s="20">
        <f t="shared" ca="1" si="2"/>
        <v>22</v>
      </c>
      <c r="G23" s="19"/>
      <c r="H23" s="19"/>
      <c r="I23" s="19"/>
      <c r="J23" s="19"/>
      <c r="K23" s="1"/>
      <c r="L23" s="1"/>
      <c r="M23" s="1"/>
      <c r="N23" s="35">
        <f t="shared" ca="1" si="0"/>
        <v>5</v>
      </c>
      <c r="AM23" s="18">
        <v>23</v>
      </c>
    </row>
    <row r="24" spans="1:39">
      <c r="A24" s="19" t="s">
        <v>45</v>
      </c>
      <c r="B24" s="20">
        <v>22</v>
      </c>
      <c r="C24" s="20">
        <v>23.3</v>
      </c>
      <c r="D24" s="20">
        <v>22.965994897876669</v>
      </c>
      <c r="E24" s="20">
        <f t="shared" ca="1" si="2"/>
        <v>12</v>
      </c>
      <c r="F24" s="20">
        <f t="shared" ca="1" si="2"/>
        <v>3</v>
      </c>
      <c r="G24" s="19"/>
      <c r="H24" s="19"/>
      <c r="I24" s="19"/>
      <c r="J24" s="19"/>
      <c r="K24" s="1"/>
      <c r="L24" s="1"/>
      <c r="M24" s="1"/>
      <c r="N24" s="35">
        <f t="shared" ca="1" si="0"/>
        <v>12</v>
      </c>
      <c r="AM24" s="18">
        <v>24</v>
      </c>
    </row>
    <row r="25" spans="1:39">
      <c r="A25" s="19" t="s">
        <v>46</v>
      </c>
      <c r="B25" s="20">
        <v>29.5</v>
      </c>
      <c r="C25" s="20">
        <v>31</v>
      </c>
      <c r="D25" s="20">
        <v>30.997874718974678</v>
      </c>
      <c r="E25" s="20">
        <f t="shared" ca="1" si="2"/>
        <v>40</v>
      </c>
      <c r="F25" s="20">
        <f t="shared" ca="1" si="2"/>
        <v>26</v>
      </c>
      <c r="G25" s="19"/>
      <c r="H25" s="19"/>
      <c r="I25" s="19"/>
      <c r="J25" s="19"/>
      <c r="K25" s="1"/>
      <c r="L25" s="1"/>
      <c r="M25" s="1"/>
      <c r="N25" s="35">
        <f t="shared" ca="1" si="0"/>
        <v>40</v>
      </c>
      <c r="AM25" s="18">
        <v>25</v>
      </c>
    </row>
    <row r="26" spans="1:39">
      <c r="A26" s="19" t="s">
        <v>47</v>
      </c>
      <c r="B26" s="20">
        <v>25.4</v>
      </c>
      <c r="C26" s="20">
        <v>26.7</v>
      </c>
      <c r="D26" s="20">
        <v>25.654672893781193</v>
      </c>
      <c r="E26" s="20">
        <f t="shared" ca="1" si="2"/>
        <v>42</v>
      </c>
      <c r="F26" s="20">
        <f t="shared" ca="1" si="2"/>
        <v>20</v>
      </c>
      <c r="G26" s="19"/>
      <c r="H26" s="19"/>
      <c r="I26" s="19"/>
      <c r="J26" s="19"/>
      <c r="K26" s="1"/>
      <c r="L26" s="1"/>
      <c r="M26" s="1"/>
      <c r="N26" s="35">
        <f t="shared" ca="1" si="0"/>
        <v>42</v>
      </c>
      <c r="AM26" s="18">
        <v>26</v>
      </c>
    </row>
    <row r="27" spans="1:39">
      <c r="A27" s="19" t="s">
        <v>48</v>
      </c>
      <c r="B27" s="20">
        <v>30</v>
      </c>
      <c r="C27" s="20">
        <v>32.5</v>
      </c>
      <c r="D27" s="20">
        <v>32.088144095395471</v>
      </c>
      <c r="E27" s="20">
        <f t="shared" ca="1" si="2"/>
        <v>29</v>
      </c>
      <c r="F27" s="20">
        <f t="shared" ca="1" si="2"/>
        <v>25</v>
      </c>
      <c r="G27" s="19"/>
      <c r="H27" s="19"/>
      <c r="I27" s="19"/>
      <c r="J27" s="19"/>
      <c r="K27" s="1"/>
      <c r="L27" s="1"/>
      <c r="M27" s="1"/>
      <c r="N27" s="35">
        <f t="shared" ca="1" si="0"/>
        <v>29</v>
      </c>
      <c r="AM27" s="18">
        <v>27</v>
      </c>
    </row>
    <row r="28" spans="1:39">
      <c r="A28" s="19" t="s">
        <v>49</v>
      </c>
      <c r="B28" s="20">
        <v>27.8</v>
      </c>
      <c r="C28" s="20">
        <v>29.9</v>
      </c>
      <c r="D28" s="20">
        <v>28.079603280374283</v>
      </c>
      <c r="E28" s="20">
        <f t="shared" ca="1" si="2"/>
        <v>40</v>
      </c>
      <c r="F28" s="20">
        <f t="shared" ca="1" si="2"/>
        <v>9</v>
      </c>
      <c r="G28" s="19"/>
      <c r="H28" s="19"/>
      <c r="I28" s="19"/>
      <c r="J28" s="19"/>
      <c r="K28" s="1"/>
      <c r="L28" s="1"/>
      <c r="M28" s="1"/>
      <c r="N28" s="35">
        <f t="shared" ca="1" si="0"/>
        <v>40</v>
      </c>
      <c r="AM28" s="18">
        <v>28</v>
      </c>
    </row>
    <row r="29" spans="1:39">
      <c r="A29" s="19" t="s">
        <v>50</v>
      </c>
      <c r="B29" s="20">
        <v>23.1</v>
      </c>
      <c r="C29" s="20">
        <v>24.7</v>
      </c>
      <c r="D29" s="20">
        <v>23.762600410956534</v>
      </c>
      <c r="E29" s="20">
        <f t="shared" ca="1" si="2"/>
        <v>21</v>
      </c>
      <c r="F29" s="20">
        <f t="shared" ca="1" si="2"/>
        <v>11</v>
      </c>
      <c r="G29" s="19"/>
      <c r="H29" s="19"/>
      <c r="I29" s="19"/>
      <c r="J29" s="19"/>
      <c r="K29" s="1"/>
      <c r="L29" s="1"/>
      <c r="M29" s="1"/>
      <c r="N29" s="35">
        <f t="shared" ca="1" si="0"/>
        <v>21</v>
      </c>
      <c r="AM29" s="18">
        <v>29</v>
      </c>
    </row>
    <row r="30" spans="1:39">
      <c r="A30" s="19" t="s">
        <v>51</v>
      </c>
      <c r="B30" s="20">
        <v>28.4</v>
      </c>
      <c r="C30" s="20">
        <v>29.6</v>
      </c>
      <c r="D30" s="20">
        <v>29.406101158827934</v>
      </c>
      <c r="E30" s="20">
        <f t="shared" ca="1" si="2"/>
        <v>32</v>
      </c>
      <c r="F30" s="20">
        <f t="shared" ca="1" si="2"/>
        <v>14</v>
      </c>
      <c r="G30" s="19"/>
      <c r="H30" s="19"/>
      <c r="I30" s="19"/>
      <c r="J30" s="19"/>
      <c r="K30" s="1"/>
      <c r="L30" s="1"/>
      <c r="M30" s="1"/>
      <c r="N30" s="35">
        <f t="shared" ca="1" si="0"/>
        <v>32</v>
      </c>
      <c r="AM30" s="18">
        <v>30</v>
      </c>
    </row>
    <row r="31" spans="1:39">
      <c r="A31" s="19" t="s">
        <v>52</v>
      </c>
      <c r="B31" s="20">
        <v>25</v>
      </c>
      <c r="C31" s="20">
        <v>27.8</v>
      </c>
      <c r="D31" s="20">
        <v>25.839023286736353</v>
      </c>
      <c r="E31" s="20">
        <f t="shared" ca="1" si="2"/>
        <v>44</v>
      </c>
      <c r="F31" s="20">
        <f t="shared" ca="1" si="2"/>
        <v>8</v>
      </c>
      <c r="G31" s="19"/>
      <c r="H31" s="19"/>
      <c r="I31" s="19"/>
      <c r="J31" s="19"/>
      <c r="K31" s="1"/>
      <c r="L31" s="1"/>
      <c r="M31" s="1"/>
      <c r="N31" s="35">
        <f t="shared" ca="1" si="0"/>
        <v>44</v>
      </c>
      <c r="AM31" s="18">
        <v>31</v>
      </c>
    </row>
    <row r="32" spans="1:39">
      <c r="A32" s="19" t="s">
        <v>53</v>
      </c>
      <c r="B32" s="20">
        <v>26.6</v>
      </c>
      <c r="C32" s="20">
        <v>28.5</v>
      </c>
      <c r="D32" s="20">
        <v>28.085404157773819</v>
      </c>
      <c r="E32" s="20">
        <f t="shared" ca="1" si="2"/>
        <v>24</v>
      </c>
      <c r="F32" s="20">
        <f t="shared" ca="1" si="2"/>
        <v>8</v>
      </c>
      <c r="G32" s="19"/>
      <c r="H32" s="19"/>
      <c r="I32" s="19"/>
      <c r="J32" s="19"/>
      <c r="K32" s="1"/>
      <c r="L32" s="1"/>
      <c r="M32" s="1"/>
      <c r="N32" s="35">
        <f t="shared" ca="1" si="0"/>
        <v>24</v>
      </c>
      <c r="AM32" s="18">
        <v>32</v>
      </c>
    </row>
    <row r="33" spans="1:39">
      <c r="A33" s="19" t="s">
        <v>54</v>
      </c>
      <c r="B33" s="20">
        <v>24.6</v>
      </c>
      <c r="C33" s="20">
        <v>26.2</v>
      </c>
      <c r="D33" s="20">
        <v>24.945297724340044</v>
      </c>
      <c r="E33" s="20">
        <f t="shared" ca="1" si="2"/>
        <v>32</v>
      </c>
      <c r="F33" s="20">
        <f t="shared" ca="1" si="2"/>
        <v>24</v>
      </c>
      <c r="G33" s="19"/>
      <c r="H33" s="19"/>
      <c r="I33" s="19"/>
      <c r="J33" s="19"/>
      <c r="K33" s="1"/>
      <c r="L33" s="1"/>
      <c r="M33" s="1"/>
      <c r="N33" s="35">
        <f t="shared" ca="1" si="0"/>
        <v>32</v>
      </c>
      <c r="AM33" s="18">
        <v>33</v>
      </c>
    </row>
    <row r="34" spans="1:39">
      <c r="A34" s="19" t="s">
        <v>55</v>
      </c>
      <c r="B34" s="20">
        <v>21.5</v>
      </c>
      <c r="C34" s="20">
        <v>23.5</v>
      </c>
      <c r="D34" s="20">
        <v>22.591472600163769</v>
      </c>
      <c r="E34" s="20">
        <f t="shared" ca="1" si="2"/>
        <v>40</v>
      </c>
      <c r="F34" s="20">
        <f t="shared" ca="1" si="2"/>
        <v>37</v>
      </c>
      <c r="G34" s="19"/>
      <c r="H34" s="19"/>
      <c r="I34" s="19"/>
      <c r="J34" s="19"/>
      <c r="K34" s="1"/>
      <c r="L34" s="1"/>
      <c r="M34" s="1"/>
      <c r="N34" s="35">
        <f t="shared" ca="1" si="0"/>
        <v>40</v>
      </c>
      <c r="AM34" s="18">
        <v>34</v>
      </c>
    </row>
    <row r="35" spans="1:39">
      <c r="A35" s="19" t="s">
        <v>56</v>
      </c>
      <c r="B35" s="20">
        <v>23.6</v>
      </c>
      <c r="C35" s="20">
        <v>25.4</v>
      </c>
      <c r="D35" s="20">
        <v>23.800781970224623</v>
      </c>
      <c r="E35" s="20">
        <f t="shared" ca="1" si="2"/>
        <v>31</v>
      </c>
      <c r="F35" s="20">
        <f t="shared" ca="1" si="2"/>
        <v>1</v>
      </c>
      <c r="G35" s="19"/>
      <c r="H35" s="19"/>
      <c r="I35" s="19"/>
      <c r="J35" s="19"/>
      <c r="K35" s="1"/>
      <c r="L35" s="1"/>
      <c r="M35" s="1"/>
      <c r="N35" s="35">
        <f t="shared" ca="1" si="0"/>
        <v>31</v>
      </c>
      <c r="AM35" s="18">
        <v>35</v>
      </c>
    </row>
    <row r="36" spans="1:39">
      <c r="A36" s="19" t="s">
        <v>57</v>
      </c>
      <c r="B36" s="20">
        <v>26</v>
      </c>
      <c r="C36" s="20">
        <v>27.7</v>
      </c>
      <c r="D36" s="20">
        <v>26.649530488470155</v>
      </c>
      <c r="E36" s="20">
        <f t="shared" ca="1" si="2"/>
        <v>21</v>
      </c>
      <c r="F36" s="20">
        <f t="shared" ca="1" si="2"/>
        <v>7</v>
      </c>
      <c r="G36" s="19"/>
      <c r="H36" s="19"/>
      <c r="I36" s="19"/>
      <c r="J36" s="19"/>
      <c r="K36" s="1"/>
      <c r="L36" s="1"/>
      <c r="M36" s="1"/>
      <c r="N36" s="35">
        <f t="shared" ca="1" si="0"/>
        <v>21</v>
      </c>
      <c r="AM36" s="18">
        <v>36</v>
      </c>
    </row>
    <row r="37" spans="1:39">
      <c r="A37" s="19" t="s">
        <v>58</v>
      </c>
      <c r="B37" s="20">
        <v>29.7</v>
      </c>
      <c r="C37" s="20">
        <v>31.7</v>
      </c>
      <c r="D37" s="20">
        <v>31.667704567571729</v>
      </c>
      <c r="E37" s="20">
        <f t="shared" ca="1" si="2"/>
        <v>11</v>
      </c>
      <c r="F37" s="20">
        <f t="shared" ca="1" si="2"/>
        <v>21</v>
      </c>
      <c r="G37" s="19"/>
      <c r="H37" s="19"/>
      <c r="I37" s="19"/>
      <c r="J37" s="19"/>
      <c r="K37" s="1"/>
      <c r="L37" s="1"/>
      <c r="M37" s="1"/>
      <c r="N37" s="35">
        <f t="shared" ca="1" si="0"/>
        <v>11</v>
      </c>
      <c r="AM37" s="18">
        <v>37</v>
      </c>
    </row>
    <row r="38" spans="1:39">
      <c r="A38" s="19" t="s">
        <v>59</v>
      </c>
      <c r="B38" s="20">
        <v>29.6</v>
      </c>
      <c r="C38" s="20">
        <v>31.1</v>
      </c>
      <c r="D38" s="20">
        <v>30.251187247954196</v>
      </c>
      <c r="E38" s="20">
        <f t="shared" ca="1" si="2"/>
        <v>8</v>
      </c>
      <c r="F38" s="20">
        <f t="shared" ca="1" si="2"/>
        <v>41</v>
      </c>
      <c r="G38" s="19"/>
      <c r="H38" s="19"/>
      <c r="I38" s="19"/>
      <c r="J38" s="19"/>
      <c r="K38" s="1"/>
      <c r="L38" s="1"/>
      <c r="M38" s="1"/>
      <c r="N38" s="35">
        <f t="shared" ca="1" si="0"/>
        <v>8</v>
      </c>
      <c r="AM38" s="18">
        <v>38</v>
      </c>
    </row>
    <row r="39" spans="1:39">
      <c r="A39" s="19" t="s">
        <v>60</v>
      </c>
      <c r="B39" s="20">
        <v>31</v>
      </c>
      <c r="C39" s="20">
        <v>32.700000000000003</v>
      </c>
      <c r="D39" s="20">
        <v>31.827700309670263</v>
      </c>
      <c r="E39" s="20">
        <f t="shared" ca="1" si="2"/>
        <v>7</v>
      </c>
      <c r="F39" s="20">
        <f t="shared" ca="1" si="2"/>
        <v>37</v>
      </c>
      <c r="G39" s="19"/>
      <c r="H39" s="19"/>
      <c r="I39" s="19"/>
      <c r="J39" s="19"/>
      <c r="K39" s="1"/>
      <c r="L39" s="1"/>
      <c r="M39" s="1"/>
      <c r="N39" s="35">
        <f t="shared" ca="1" si="0"/>
        <v>7</v>
      </c>
      <c r="AM39" s="18">
        <v>39</v>
      </c>
    </row>
    <row r="40" spans="1:39">
      <c r="A40" s="19" t="s">
        <v>61</v>
      </c>
      <c r="B40" s="20">
        <v>26.1</v>
      </c>
      <c r="C40" s="20">
        <v>28</v>
      </c>
      <c r="D40" s="20">
        <v>27.497651469641404</v>
      </c>
      <c r="E40" s="20">
        <f t="shared" ca="1" si="2"/>
        <v>42</v>
      </c>
      <c r="F40" s="20">
        <f t="shared" ca="1" si="2"/>
        <v>37</v>
      </c>
      <c r="G40" s="19"/>
      <c r="H40" s="19"/>
      <c r="I40" s="19"/>
      <c r="J40" s="19"/>
      <c r="K40" s="1"/>
      <c r="L40" s="1"/>
      <c r="M40" s="1"/>
      <c r="N40" s="35">
        <f t="shared" ca="1" si="0"/>
        <v>42</v>
      </c>
      <c r="AM40" s="18">
        <v>40</v>
      </c>
    </row>
    <row r="41" spans="1:39">
      <c r="A41" s="19" t="s">
        <v>62</v>
      </c>
      <c r="B41" s="20">
        <v>28.5</v>
      </c>
      <c r="C41" s="20">
        <v>29.9</v>
      </c>
      <c r="D41" s="20">
        <v>29.82920383104959</v>
      </c>
      <c r="E41" s="20">
        <f t="shared" ca="1" si="2"/>
        <v>10</v>
      </c>
      <c r="F41" s="20">
        <f t="shared" ca="1" si="2"/>
        <v>39</v>
      </c>
      <c r="G41" s="19"/>
      <c r="H41" s="19"/>
      <c r="I41" s="19"/>
      <c r="J41" s="19"/>
      <c r="K41" s="1"/>
      <c r="L41" s="1"/>
      <c r="M41" s="1"/>
      <c r="N41" s="35">
        <f t="shared" ca="1" si="0"/>
        <v>10</v>
      </c>
      <c r="AM41" s="18">
        <v>41</v>
      </c>
    </row>
    <row r="42" spans="1:39">
      <c r="A42" s="19" t="s">
        <v>63</v>
      </c>
      <c r="B42" s="20">
        <v>35.4</v>
      </c>
      <c r="C42" s="20">
        <v>58.3</v>
      </c>
      <c r="D42" s="20">
        <v>56.613912300784087</v>
      </c>
      <c r="E42" s="20">
        <f t="shared" ca="1" si="2"/>
        <v>29</v>
      </c>
      <c r="F42" s="20">
        <f t="shared" ca="1" si="2"/>
        <v>8</v>
      </c>
      <c r="G42" s="19"/>
      <c r="H42" s="19"/>
      <c r="I42" s="19"/>
      <c r="J42" s="19"/>
      <c r="K42" s="1"/>
      <c r="L42" s="1"/>
      <c r="M42" s="1"/>
      <c r="N42" s="35">
        <f t="shared" ca="1" si="0"/>
        <v>29</v>
      </c>
      <c r="AM42" s="18">
        <v>42</v>
      </c>
    </row>
    <row r="43" spans="1:39">
      <c r="A43" s="19" t="s">
        <v>64</v>
      </c>
      <c r="B43" s="20">
        <v>25.6</v>
      </c>
      <c r="C43" s="20">
        <v>27.6</v>
      </c>
      <c r="D43" s="20">
        <v>27.402205504336891</v>
      </c>
      <c r="E43" s="20">
        <f t="shared" ca="1" si="2"/>
        <v>7</v>
      </c>
      <c r="F43" s="20">
        <f t="shared" ca="1" si="2"/>
        <v>24</v>
      </c>
      <c r="G43" s="19"/>
      <c r="H43" s="19"/>
      <c r="I43" s="19"/>
      <c r="J43" s="19"/>
      <c r="K43" s="1"/>
      <c r="L43" s="1"/>
      <c r="M43" s="1"/>
      <c r="N43" s="35">
        <f t="shared" ca="1" si="0"/>
        <v>7</v>
      </c>
      <c r="AM43" s="18">
        <v>43</v>
      </c>
    </row>
  </sheetData>
  <phoneticPr fontId="2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ADB3B-094E-401F-8CFC-78632B2FED78}">
  <sheetPr codeName="Sheet4"/>
  <dimension ref="A1"/>
  <sheetViews>
    <sheetView workbookViewId="0">
      <selection activeCell="H41" sqref="H41"/>
    </sheetView>
  </sheetViews>
  <sheetFormatPr baseColWidth="10" defaultColWidth="8.83203125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331F0-BD47-4DEF-8BF7-FC5B7C997988}">
  <sheetPr codeName="Sheet5"/>
  <dimension ref="A1"/>
  <sheetViews>
    <sheetView workbookViewId="0">
      <selection activeCell="H38" sqref="H38"/>
    </sheetView>
  </sheetViews>
  <sheetFormatPr baseColWidth="10" defaultColWidth="8.832031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FA5D21A-9112-42AD-B9EC-688A6D8FF3FA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Hex Map Romania</vt:lpstr>
      <vt:lpstr>Hex Map Romania </vt:lpstr>
      <vt:lpstr> </vt:lpstr>
      <vt:lpstr>Data</vt:lpstr>
      <vt:lpstr>  </vt:lpstr>
      <vt:lpstr>Sheet3</vt:lpstr>
      <vt:lpstr>DataTable</vt:lpstr>
      <vt:lpstr>KPI_LIST</vt:lpstr>
      <vt:lpstr>Data!RaceList</vt:lpstr>
      <vt:lpstr>Data!Range</vt:lpstr>
      <vt:lpstr>Range1</vt:lpstr>
      <vt:lpstr>Data!UncertaintyList</vt:lpstr>
    </vt:vector>
  </TitlesOfParts>
  <Company>ExcelDataViz</Company>
  <LinksUpToDate>false</LinksUpToDate>
  <SharedDoc>false</SharedDoc>
  <HyperlinkBase>www.exceldataviz.com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Hex Map Romania</dc:title>
  <dc:subject>Hex Map Romania</dc:subject>
  <dc:creator>exceldataviz@gmail.com</dc:creator>
  <cp:keywords>map</cp:keywords>
  <cp:lastModifiedBy>Microsoft Office User</cp:lastModifiedBy>
  <cp:lastPrinted>2021-11-15T16:56:44Z</cp:lastPrinted>
  <dcterms:created xsi:type="dcterms:W3CDTF">2015-09-25T14:44:44Z</dcterms:created>
  <dcterms:modified xsi:type="dcterms:W3CDTF">2021-11-15T21:26:53Z</dcterms:modified>
  <cp:category>map</cp:category>
</cp:coreProperties>
</file>