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trlProps/ctrlProp2.xml" ContentType="application/vnd.ms-excel.controlpropertie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40722\Desktop\Produse pt site\MAP001 Hex Map Romania\"/>
    </mc:Choice>
  </mc:AlternateContent>
  <xr:revisionPtr revIDLastSave="0" documentId="13_ncr:1_{479B69B0-2245-434D-A681-D92538B22ADA}" xr6:coauthVersionLast="47" xr6:coauthVersionMax="47" xr10:uidLastSave="{00000000-0000-0000-0000-000000000000}"/>
  <workbookProtection workbookAlgorithmName="SHA-512" workbookHashValue="d3AeYxb9Veq+kTjtMDSI6cfrFvVoCv0T1z5tphmb8pyK/PohAnXOOAlGFSgOQgRs1pk6gF2eI678wEsbiflCzA==" workbookSaltValue="rjzHIiwYu1SOQ7nbhVm14Q==" workbookSpinCount="100000" lockStructure="1"/>
  <bookViews>
    <workbookView xWindow="-120" yWindow="-120" windowWidth="29040" windowHeight="15840" xr2:uid="{00000000-000D-0000-FFFF-FFFF00000000}"/>
  </bookViews>
  <sheets>
    <sheet name="Hex Map Romania" sheetId="20" r:id="rId1"/>
    <sheet name="Hex Map Romania " sheetId="25" r:id="rId2"/>
    <sheet name=" " sheetId="8" state="hidden" r:id="rId3"/>
    <sheet name="Data" sheetId="23" r:id="rId4"/>
    <sheet name="  " sheetId="27" state="hidden" r:id="rId5"/>
    <sheet name="Sheet3" sheetId="26" r:id="rId6"/>
  </sheets>
  <definedNames>
    <definedName name="DataTable">Data!$B$1:$J$43</definedName>
    <definedName name="KPI_LIST">Data!$Q$1:$Q$5</definedName>
    <definedName name="RaceList" localSheetId="3">Data!$Q$1:$Q$4</definedName>
    <definedName name="RaceList">#REF!</definedName>
    <definedName name="Range" localSheetId="3">Data!$T$1:$U$5</definedName>
    <definedName name="Range1">Data!$T$1:$U$5</definedName>
    <definedName name="StateAbbrev">#REF!</definedName>
    <definedName name="UncertaintyList" localSheetId="3">Data!$AM$1:$AM$2</definedName>
    <definedName name="UncertaintyList">#REF!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" i="23" l="1"/>
  <c r="E3" i="23"/>
  <c r="F3" i="23"/>
  <c r="N3" i="23"/>
  <c r="E4" i="23"/>
  <c r="F4" i="23"/>
  <c r="N4" i="23"/>
  <c r="E5" i="23"/>
  <c r="F5" i="23"/>
  <c r="N5" i="23"/>
  <c r="E6" i="23"/>
  <c r="F6" i="23"/>
  <c r="N6" i="23"/>
  <c r="E7" i="23"/>
  <c r="F7" i="23"/>
  <c r="N7" i="23"/>
  <c r="E8" i="23"/>
  <c r="F8" i="23"/>
  <c r="N8" i="23"/>
  <c r="E9" i="23"/>
  <c r="F9" i="23"/>
  <c r="N9" i="23"/>
  <c r="E10" i="23"/>
  <c r="F10" i="23"/>
  <c r="N10" i="23"/>
  <c r="E11" i="23"/>
  <c r="F11" i="23"/>
  <c r="N11" i="23"/>
  <c r="E12" i="23"/>
  <c r="F12" i="23"/>
  <c r="N12" i="23"/>
  <c r="E13" i="23"/>
  <c r="F13" i="23"/>
  <c r="N13" i="23"/>
  <c r="E14" i="23"/>
  <c r="F14" i="23"/>
  <c r="N14" i="23"/>
  <c r="E15" i="23"/>
  <c r="F15" i="23"/>
  <c r="N15" i="23"/>
  <c r="E16" i="23"/>
  <c r="F16" i="23"/>
  <c r="N16" i="23"/>
  <c r="E17" i="23"/>
  <c r="F17" i="23"/>
  <c r="N17" i="23"/>
  <c r="E18" i="23"/>
  <c r="F18" i="23"/>
  <c r="N18" i="23"/>
  <c r="E19" i="23"/>
  <c r="F19" i="23"/>
  <c r="N19" i="23"/>
  <c r="E20" i="23"/>
  <c r="F20" i="23"/>
  <c r="N20" i="23"/>
  <c r="E21" i="23"/>
  <c r="F21" i="23"/>
  <c r="N21" i="23"/>
  <c r="E22" i="23"/>
  <c r="F22" i="23"/>
  <c r="N22" i="23"/>
  <c r="E23" i="23"/>
  <c r="F23" i="23"/>
  <c r="N23" i="23"/>
  <c r="E24" i="23"/>
  <c r="F24" i="23"/>
  <c r="N24" i="23"/>
  <c r="E25" i="23"/>
  <c r="F25" i="23"/>
  <c r="N25" i="23"/>
  <c r="E26" i="23"/>
  <c r="F26" i="23"/>
  <c r="N26" i="23"/>
  <c r="E27" i="23"/>
  <c r="F27" i="23"/>
  <c r="N27" i="23"/>
  <c r="E28" i="23"/>
  <c r="F28" i="23"/>
  <c r="N28" i="23"/>
  <c r="E29" i="23"/>
  <c r="F29" i="23"/>
  <c r="N29" i="23"/>
  <c r="E30" i="23"/>
  <c r="F30" i="23"/>
  <c r="N30" i="23"/>
  <c r="E31" i="23"/>
  <c r="F31" i="23"/>
  <c r="N31" i="23"/>
  <c r="E32" i="23"/>
  <c r="F32" i="23"/>
  <c r="N32" i="23"/>
  <c r="E33" i="23"/>
  <c r="F33" i="23"/>
  <c r="N33" i="23"/>
  <c r="E34" i="23"/>
  <c r="F34" i="23"/>
  <c r="N34" i="23"/>
  <c r="E35" i="23"/>
  <c r="F35" i="23"/>
  <c r="N35" i="23"/>
  <c r="E36" i="23"/>
  <c r="F36" i="23"/>
  <c r="N36" i="23"/>
  <c r="E37" i="23"/>
  <c r="F37" i="23"/>
  <c r="N37" i="23"/>
  <c r="E38" i="23"/>
  <c r="F38" i="23"/>
  <c r="N38" i="23"/>
  <c r="E39" i="23"/>
  <c r="F39" i="23"/>
  <c r="N39" i="23"/>
  <c r="E40" i="23"/>
  <c r="F40" i="23"/>
  <c r="N40" i="23"/>
  <c r="E41" i="23"/>
  <c r="F41" i="23"/>
  <c r="N41" i="23"/>
  <c r="E42" i="23"/>
  <c r="F42" i="23"/>
  <c r="N42" i="23"/>
  <c r="E43" i="23"/>
  <c r="F43" i="23"/>
  <c r="N43" i="23"/>
  <c r="E2" i="23"/>
  <c r="F2" i="23"/>
  <c r="N2" i="23"/>
  <c r="V5" i="23"/>
  <c r="R11" i="25"/>
  <c r="V4" i="23"/>
  <c r="R10" i="25"/>
  <c r="V3" i="23"/>
  <c r="R9" i="25"/>
  <c r="V2" i="23"/>
  <c r="R8" i="25"/>
  <c r="V1" i="23"/>
  <c r="R7" i="25"/>
  <c r="R8" i="20"/>
  <c r="R9" i="20"/>
  <c r="R10" i="20"/>
  <c r="R11" i="20"/>
  <c r="R7" i="20"/>
  <c r="C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2" i="8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2" i="8"/>
  <c r="J4" i="8"/>
  <c r="K4" i="8"/>
  <c r="J2" i="8"/>
  <c r="R5" i="8"/>
  <c r="J3" i="8"/>
  <c r="U43" i="8"/>
  <c r="T43" i="8"/>
  <c r="S43" i="8"/>
  <c r="R43" i="8"/>
  <c r="Q43" i="8"/>
  <c r="P43" i="8"/>
  <c r="O43" i="8"/>
  <c r="N43" i="8"/>
  <c r="M43" i="8"/>
  <c r="L43" i="8"/>
  <c r="K43" i="8"/>
  <c r="J43" i="8"/>
  <c r="U42" i="8"/>
  <c r="T42" i="8"/>
  <c r="S42" i="8"/>
  <c r="R42" i="8"/>
  <c r="Q42" i="8"/>
  <c r="P42" i="8"/>
  <c r="O42" i="8"/>
  <c r="N42" i="8"/>
  <c r="M42" i="8"/>
  <c r="L42" i="8"/>
  <c r="K42" i="8"/>
  <c r="J42" i="8"/>
  <c r="U41" i="8"/>
  <c r="T41" i="8"/>
  <c r="S41" i="8"/>
  <c r="R41" i="8"/>
  <c r="Q41" i="8"/>
  <c r="P41" i="8"/>
  <c r="O41" i="8"/>
  <c r="N41" i="8"/>
  <c r="M41" i="8"/>
  <c r="L41" i="8"/>
  <c r="K41" i="8"/>
  <c r="J41" i="8"/>
  <c r="U40" i="8"/>
  <c r="T40" i="8"/>
  <c r="S40" i="8"/>
  <c r="R40" i="8"/>
  <c r="Q40" i="8"/>
  <c r="P40" i="8"/>
  <c r="O40" i="8"/>
  <c r="N40" i="8"/>
  <c r="M40" i="8"/>
  <c r="L40" i="8"/>
  <c r="K40" i="8"/>
  <c r="J40" i="8"/>
  <c r="U39" i="8"/>
  <c r="T39" i="8"/>
  <c r="S39" i="8"/>
  <c r="R39" i="8"/>
  <c r="Q39" i="8"/>
  <c r="P39" i="8"/>
  <c r="O39" i="8"/>
  <c r="N39" i="8"/>
  <c r="M39" i="8"/>
  <c r="L39" i="8"/>
  <c r="K39" i="8"/>
  <c r="J39" i="8"/>
  <c r="U38" i="8"/>
  <c r="T38" i="8"/>
  <c r="S38" i="8"/>
  <c r="R38" i="8"/>
  <c r="Q38" i="8"/>
  <c r="P38" i="8"/>
  <c r="O38" i="8"/>
  <c r="N38" i="8"/>
  <c r="M38" i="8"/>
  <c r="L38" i="8"/>
  <c r="K38" i="8"/>
  <c r="J38" i="8"/>
  <c r="U37" i="8"/>
  <c r="T37" i="8"/>
  <c r="S37" i="8"/>
  <c r="R37" i="8"/>
  <c r="Q37" i="8"/>
  <c r="P37" i="8"/>
  <c r="O37" i="8"/>
  <c r="N37" i="8"/>
  <c r="M37" i="8"/>
  <c r="L37" i="8"/>
  <c r="K37" i="8"/>
  <c r="J37" i="8"/>
  <c r="U36" i="8"/>
  <c r="T36" i="8"/>
  <c r="S36" i="8"/>
  <c r="R36" i="8"/>
  <c r="Q36" i="8"/>
  <c r="P36" i="8"/>
  <c r="O36" i="8"/>
  <c r="N36" i="8"/>
  <c r="M36" i="8"/>
  <c r="L36" i="8"/>
  <c r="K36" i="8"/>
  <c r="J36" i="8"/>
  <c r="U35" i="8"/>
  <c r="T35" i="8"/>
  <c r="S35" i="8"/>
  <c r="R35" i="8"/>
  <c r="Q35" i="8"/>
  <c r="P35" i="8"/>
  <c r="O35" i="8"/>
  <c r="N35" i="8"/>
  <c r="M35" i="8"/>
  <c r="L35" i="8"/>
  <c r="K35" i="8"/>
  <c r="J35" i="8"/>
  <c r="U34" i="8"/>
  <c r="T34" i="8"/>
  <c r="S34" i="8"/>
  <c r="R34" i="8"/>
  <c r="Q34" i="8"/>
  <c r="P34" i="8"/>
  <c r="O34" i="8"/>
  <c r="N34" i="8"/>
  <c r="M34" i="8"/>
  <c r="L34" i="8"/>
  <c r="K34" i="8"/>
  <c r="J34" i="8"/>
  <c r="U33" i="8"/>
  <c r="T33" i="8"/>
  <c r="S33" i="8"/>
  <c r="R33" i="8"/>
  <c r="Q33" i="8"/>
  <c r="P33" i="8"/>
  <c r="O33" i="8"/>
  <c r="N33" i="8"/>
  <c r="M33" i="8"/>
  <c r="L33" i="8"/>
  <c r="K33" i="8"/>
  <c r="J33" i="8"/>
  <c r="U32" i="8"/>
  <c r="T32" i="8"/>
  <c r="S32" i="8"/>
  <c r="R32" i="8"/>
  <c r="Q32" i="8"/>
  <c r="P32" i="8"/>
  <c r="O32" i="8"/>
  <c r="N32" i="8"/>
  <c r="M32" i="8"/>
  <c r="L32" i="8"/>
  <c r="K32" i="8"/>
  <c r="J32" i="8"/>
  <c r="U31" i="8"/>
  <c r="T31" i="8"/>
  <c r="S31" i="8"/>
  <c r="R31" i="8"/>
  <c r="Q31" i="8"/>
  <c r="P31" i="8"/>
  <c r="O31" i="8"/>
  <c r="N31" i="8"/>
  <c r="M31" i="8"/>
  <c r="L31" i="8"/>
  <c r="K31" i="8"/>
  <c r="J31" i="8"/>
  <c r="U30" i="8"/>
  <c r="T30" i="8"/>
  <c r="S30" i="8"/>
  <c r="R30" i="8"/>
  <c r="Q30" i="8"/>
  <c r="P30" i="8"/>
  <c r="O30" i="8"/>
  <c r="N30" i="8"/>
  <c r="M30" i="8"/>
  <c r="L30" i="8"/>
  <c r="K30" i="8"/>
  <c r="J30" i="8"/>
  <c r="U29" i="8"/>
  <c r="T29" i="8"/>
  <c r="S29" i="8"/>
  <c r="R29" i="8"/>
  <c r="Q29" i="8"/>
  <c r="P29" i="8"/>
  <c r="O29" i="8"/>
  <c r="N29" i="8"/>
  <c r="M29" i="8"/>
  <c r="L29" i="8"/>
  <c r="K29" i="8"/>
  <c r="J29" i="8"/>
  <c r="U28" i="8"/>
  <c r="T28" i="8"/>
  <c r="S28" i="8"/>
  <c r="R28" i="8"/>
  <c r="Q28" i="8"/>
  <c r="P28" i="8"/>
  <c r="O28" i="8"/>
  <c r="N28" i="8"/>
  <c r="M28" i="8"/>
  <c r="L28" i="8"/>
  <c r="K28" i="8"/>
  <c r="J28" i="8"/>
  <c r="U27" i="8"/>
  <c r="T27" i="8"/>
  <c r="S27" i="8"/>
  <c r="R27" i="8"/>
  <c r="Q27" i="8"/>
  <c r="P27" i="8"/>
  <c r="O27" i="8"/>
  <c r="N27" i="8"/>
  <c r="M27" i="8"/>
  <c r="L27" i="8"/>
  <c r="K27" i="8"/>
  <c r="J27" i="8"/>
  <c r="U26" i="8"/>
  <c r="T26" i="8"/>
  <c r="S26" i="8"/>
  <c r="R26" i="8"/>
  <c r="Q26" i="8"/>
  <c r="P26" i="8"/>
  <c r="O26" i="8"/>
  <c r="N26" i="8"/>
  <c r="M26" i="8"/>
  <c r="L26" i="8"/>
  <c r="K26" i="8"/>
  <c r="J26" i="8"/>
  <c r="U25" i="8"/>
  <c r="T25" i="8"/>
  <c r="S25" i="8"/>
  <c r="R25" i="8"/>
  <c r="Q25" i="8"/>
  <c r="P25" i="8"/>
  <c r="O25" i="8"/>
  <c r="N25" i="8"/>
  <c r="M25" i="8"/>
  <c r="L25" i="8"/>
  <c r="K25" i="8"/>
  <c r="J25" i="8"/>
  <c r="U24" i="8"/>
  <c r="T24" i="8"/>
  <c r="S24" i="8"/>
  <c r="R24" i="8"/>
  <c r="Q24" i="8"/>
  <c r="P24" i="8"/>
  <c r="O24" i="8"/>
  <c r="N24" i="8"/>
  <c r="M24" i="8"/>
  <c r="L24" i="8"/>
  <c r="K24" i="8"/>
  <c r="J24" i="8"/>
  <c r="U23" i="8"/>
  <c r="T23" i="8"/>
  <c r="S23" i="8"/>
  <c r="R23" i="8"/>
  <c r="Q23" i="8"/>
  <c r="P23" i="8"/>
  <c r="O23" i="8"/>
  <c r="N23" i="8"/>
  <c r="M23" i="8"/>
  <c r="L23" i="8"/>
  <c r="K23" i="8"/>
  <c r="J23" i="8"/>
  <c r="U22" i="8"/>
  <c r="T22" i="8"/>
  <c r="S22" i="8"/>
  <c r="R22" i="8"/>
  <c r="Q22" i="8"/>
  <c r="P22" i="8"/>
  <c r="O22" i="8"/>
  <c r="N22" i="8"/>
  <c r="M22" i="8"/>
  <c r="L22" i="8"/>
  <c r="K22" i="8"/>
  <c r="J22" i="8"/>
  <c r="U21" i="8"/>
  <c r="T21" i="8"/>
  <c r="S21" i="8"/>
  <c r="R21" i="8"/>
  <c r="Q21" i="8"/>
  <c r="P21" i="8"/>
  <c r="O21" i="8"/>
  <c r="N21" i="8"/>
  <c r="M21" i="8"/>
  <c r="L21" i="8"/>
  <c r="K21" i="8"/>
  <c r="J21" i="8"/>
  <c r="U20" i="8"/>
  <c r="T20" i="8"/>
  <c r="S20" i="8"/>
  <c r="R20" i="8"/>
  <c r="Q20" i="8"/>
  <c r="P20" i="8"/>
  <c r="O20" i="8"/>
  <c r="N20" i="8"/>
  <c r="M20" i="8"/>
  <c r="L20" i="8"/>
  <c r="K20" i="8"/>
  <c r="J20" i="8"/>
  <c r="U19" i="8"/>
  <c r="T19" i="8"/>
  <c r="S19" i="8"/>
  <c r="R19" i="8"/>
  <c r="Q19" i="8"/>
  <c r="P19" i="8"/>
  <c r="O19" i="8"/>
  <c r="N19" i="8"/>
  <c r="M19" i="8"/>
  <c r="L19" i="8"/>
  <c r="K19" i="8"/>
  <c r="J19" i="8"/>
  <c r="U18" i="8"/>
  <c r="T18" i="8"/>
  <c r="S18" i="8"/>
  <c r="R18" i="8"/>
  <c r="Q18" i="8"/>
  <c r="P18" i="8"/>
  <c r="O18" i="8"/>
  <c r="N18" i="8"/>
  <c r="M18" i="8"/>
  <c r="L18" i="8"/>
  <c r="K18" i="8"/>
  <c r="J18" i="8"/>
  <c r="U17" i="8"/>
  <c r="T17" i="8"/>
  <c r="S17" i="8"/>
  <c r="R17" i="8"/>
  <c r="Q17" i="8"/>
  <c r="P17" i="8"/>
  <c r="O17" i="8"/>
  <c r="N17" i="8"/>
  <c r="M17" i="8"/>
  <c r="L17" i="8"/>
  <c r="K17" i="8"/>
  <c r="J17" i="8"/>
  <c r="U16" i="8"/>
  <c r="T16" i="8"/>
  <c r="S16" i="8"/>
  <c r="R16" i="8"/>
  <c r="Q16" i="8"/>
  <c r="P16" i="8"/>
  <c r="O16" i="8"/>
  <c r="N16" i="8"/>
  <c r="M16" i="8"/>
  <c r="L16" i="8"/>
  <c r="K16" i="8"/>
  <c r="J16" i="8"/>
  <c r="U15" i="8"/>
  <c r="T15" i="8"/>
  <c r="S15" i="8"/>
  <c r="R15" i="8"/>
  <c r="Q15" i="8"/>
  <c r="P15" i="8"/>
  <c r="O15" i="8"/>
  <c r="N15" i="8"/>
  <c r="M15" i="8"/>
  <c r="L15" i="8"/>
  <c r="K15" i="8"/>
  <c r="J15" i="8"/>
  <c r="U14" i="8"/>
  <c r="T14" i="8"/>
  <c r="S14" i="8"/>
  <c r="R14" i="8"/>
  <c r="Q14" i="8"/>
  <c r="P14" i="8"/>
  <c r="O14" i="8"/>
  <c r="N14" i="8"/>
  <c r="M14" i="8"/>
  <c r="L14" i="8"/>
  <c r="K14" i="8"/>
  <c r="J14" i="8"/>
  <c r="U13" i="8"/>
  <c r="T13" i="8"/>
  <c r="S13" i="8"/>
  <c r="R13" i="8"/>
  <c r="Q13" i="8"/>
  <c r="P13" i="8"/>
  <c r="O13" i="8"/>
  <c r="N13" i="8"/>
  <c r="M13" i="8"/>
  <c r="L13" i="8"/>
  <c r="K13" i="8"/>
  <c r="J13" i="8"/>
  <c r="U12" i="8"/>
  <c r="T12" i="8"/>
  <c r="S12" i="8"/>
  <c r="R12" i="8"/>
  <c r="Q12" i="8"/>
  <c r="P12" i="8"/>
  <c r="O12" i="8"/>
  <c r="N12" i="8"/>
  <c r="M12" i="8"/>
  <c r="L12" i="8"/>
  <c r="K12" i="8"/>
  <c r="J12" i="8"/>
  <c r="U11" i="8"/>
  <c r="T11" i="8"/>
  <c r="S11" i="8"/>
  <c r="R11" i="8"/>
  <c r="Q11" i="8"/>
  <c r="P11" i="8"/>
  <c r="O11" i="8"/>
  <c r="N11" i="8"/>
  <c r="M11" i="8"/>
  <c r="L11" i="8"/>
  <c r="K11" i="8"/>
  <c r="J11" i="8"/>
  <c r="U10" i="8"/>
  <c r="T10" i="8"/>
  <c r="S10" i="8"/>
  <c r="R10" i="8"/>
  <c r="Q10" i="8"/>
  <c r="P10" i="8"/>
  <c r="O10" i="8"/>
  <c r="N10" i="8"/>
  <c r="M10" i="8"/>
  <c r="L10" i="8"/>
  <c r="K10" i="8"/>
  <c r="J10" i="8"/>
  <c r="U9" i="8"/>
  <c r="T9" i="8"/>
  <c r="S9" i="8"/>
  <c r="R9" i="8"/>
  <c r="Q9" i="8"/>
  <c r="P9" i="8"/>
  <c r="O9" i="8"/>
  <c r="N9" i="8"/>
  <c r="M9" i="8"/>
  <c r="L9" i="8"/>
  <c r="K9" i="8"/>
  <c r="J9" i="8"/>
  <c r="U8" i="8"/>
  <c r="T8" i="8"/>
  <c r="S8" i="8"/>
  <c r="R8" i="8"/>
  <c r="Q8" i="8"/>
  <c r="P8" i="8"/>
  <c r="O8" i="8"/>
  <c r="N8" i="8"/>
  <c r="M8" i="8"/>
  <c r="L8" i="8"/>
  <c r="K8" i="8"/>
  <c r="J8" i="8"/>
  <c r="U7" i="8"/>
  <c r="T7" i="8"/>
  <c r="S7" i="8"/>
  <c r="R7" i="8"/>
  <c r="Q7" i="8"/>
  <c r="P7" i="8"/>
  <c r="O7" i="8"/>
  <c r="N7" i="8"/>
  <c r="M7" i="8"/>
  <c r="L7" i="8"/>
  <c r="K7" i="8"/>
  <c r="J7" i="8"/>
  <c r="U6" i="8"/>
  <c r="T6" i="8"/>
  <c r="S6" i="8"/>
  <c r="R6" i="8"/>
  <c r="Q6" i="8"/>
  <c r="P6" i="8"/>
  <c r="O6" i="8"/>
  <c r="N6" i="8"/>
  <c r="M6" i="8"/>
  <c r="L6" i="8"/>
  <c r="K6" i="8"/>
  <c r="J6" i="8"/>
  <c r="U5" i="8"/>
  <c r="T5" i="8"/>
  <c r="S5" i="8"/>
  <c r="Q5" i="8"/>
  <c r="P5" i="8"/>
  <c r="O5" i="8"/>
  <c r="N5" i="8"/>
  <c r="M5" i="8"/>
  <c r="L5" i="8"/>
  <c r="K5" i="8"/>
  <c r="J5" i="8"/>
  <c r="U4" i="8"/>
  <c r="T4" i="8"/>
  <c r="S4" i="8"/>
  <c r="R4" i="8"/>
  <c r="Q4" i="8"/>
  <c r="P4" i="8"/>
  <c r="O4" i="8"/>
  <c r="N4" i="8"/>
  <c r="M4" i="8"/>
  <c r="L4" i="8"/>
  <c r="U3" i="8"/>
  <c r="T3" i="8"/>
  <c r="S3" i="8"/>
  <c r="R3" i="8"/>
  <c r="Q3" i="8"/>
  <c r="P3" i="8"/>
  <c r="O3" i="8"/>
  <c r="N3" i="8"/>
  <c r="M3" i="8"/>
  <c r="L3" i="8"/>
  <c r="K3" i="8"/>
  <c r="U2" i="8"/>
  <c r="T2" i="8"/>
  <c r="S2" i="8"/>
  <c r="R2" i="8"/>
  <c r="Q2" i="8"/>
  <c r="P2" i="8"/>
  <c r="O2" i="8"/>
  <c r="N2" i="8"/>
  <c r="M2" i="8"/>
  <c r="L2" i="8"/>
  <c r="K2" i="8"/>
  <c r="H9" i="8"/>
  <c r="H42" i="8"/>
  <c r="H43" i="8"/>
  <c r="H35" i="8"/>
  <c r="H36" i="8"/>
  <c r="H37" i="8"/>
  <c r="H38" i="8"/>
  <c r="H39" i="8"/>
  <c r="H40" i="8"/>
  <c r="H26" i="8"/>
  <c r="H27" i="8"/>
  <c r="H28" i="8"/>
  <c r="H29" i="8"/>
  <c r="H30" i="8"/>
  <c r="H31" i="8"/>
  <c r="H32" i="8"/>
  <c r="H33" i="8"/>
  <c r="H19" i="8"/>
  <c r="H20" i="8"/>
  <c r="H21" i="8"/>
  <c r="H22" i="8"/>
  <c r="H23" i="8"/>
  <c r="H24" i="8"/>
  <c r="H17" i="8"/>
</calcChain>
</file>

<file path=xl/sharedStrings.xml><?xml version="1.0" encoding="utf-8"?>
<sst xmlns="http://schemas.openxmlformats.org/spreadsheetml/2006/main" count="203" uniqueCount="113">
  <si>
    <t>x</t>
  </si>
  <si>
    <t>y</t>
  </si>
  <si>
    <t>AR</t>
  </si>
  <si>
    <t>CT</t>
  </si>
  <si>
    <t>IL</t>
  </si>
  <si>
    <t>MS</t>
  </si>
  <si>
    <t>Flag</t>
  </si>
  <si>
    <t>x-off</t>
  </si>
  <si>
    <t>y-off</t>
  </si>
  <si>
    <t>PosX</t>
  </si>
  <si>
    <t>PosY</t>
  </si>
  <si>
    <t>x-1</t>
  </si>
  <si>
    <t>y-1</t>
  </si>
  <si>
    <t>x-2</t>
  </si>
  <si>
    <t>y-2</t>
  </si>
  <si>
    <t>x-3</t>
  </si>
  <si>
    <t>y-3</t>
  </si>
  <si>
    <t>x-4</t>
  </si>
  <si>
    <t>y-4</t>
  </si>
  <si>
    <t>Abbrev</t>
  </si>
  <si>
    <t>x-5</t>
  </si>
  <si>
    <t>y-5</t>
  </si>
  <si>
    <t>Value</t>
  </si>
  <si>
    <t>Satu Mare</t>
  </si>
  <si>
    <t>Maramures</t>
  </si>
  <si>
    <t>Suceava</t>
  </si>
  <si>
    <t>Botosani</t>
  </si>
  <si>
    <t>Bihor</t>
  </si>
  <si>
    <t>Salaj</t>
  </si>
  <si>
    <t>Cluj</t>
  </si>
  <si>
    <t>Bistrita-Nasaud</t>
  </si>
  <si>
    <t>Neamt</t>
  </si>
  <si>
    <t>Iasi</t>
  </si>
  <si>
    <t>Arad</t>
  </si>
  <si>
    <t>Alba</t>
  </si>
  <si>
    <t>Mures</t>
  </si>
  <si>
    <t>Harghita</t>
  </si>
  <si>
    <t>Bacau</t>
  </si>
  <si>
    <t>Vaslui</t>
  </si>
  <si>
    <t>Timis</t>
  </si>
  <si>
    <t>Hunedoara</t>
  </si>
  <si>
    <t>Sibiu</t>
  </si>
  <si>
    <t>Brasov</t>
  </si>
  <si>
    <t>Covasna</t>
  </si>
  <si>
    <t>Vrancea</t>
  </si>
  <si>
    <t>Galati</t>
  </si>
  <si>
    <t>Caras-Severin</t>
  </si>
  <si>
    <t>Gorj</t>
  </si>
  <si>
    <t>Valcea</t>
  </si>
  <si>
    <t>Arges</t>
  </si>
  <si>
    <t>Dambovita</t>
  </si>
  <si>
    <t>Prahova</t>
  </si>
  <si>
    <t>Buzau</t>
  </si>
  <si>
    <t>Braila</t>
  </si>
  <si>
    <t>Tulcea</t>
  </si>
  <si>
    <t>Mehedinti</t>
  </si>
  <si>
    <t>Dolj</t>
  </si>
  <si>
    <t>Olt</t>
  </si>
  <si>
    <t>Bucuresti</t>
  </si>
  <si>
    <t>Ilfov</t>
  </si>
  <si>
    <t>Ialomita</t>
  </si>
  <si>
    <t>Constanta</t>
  </si>
  <si>
    <t>Teleorman</t>
  </si>
  <si>
    <t>Giurgiu</t>
  </si>
  <si>
    <t>Calarasi</t>
  </si>
  <si>
    <t>B</t>
  </si>
  <si>
    <t>AB</t>
  </si>
  <si>
    <t>AG</t>
  </si>
  <si>
    <t>BC</t>
  </si>
  <si>
    <t>BH</t>
  </si>
  <si>
    <t>BN</t>
  </si>
  <si>
    <t>BT</t>
  </si>
  <si>
    <t>BV</t>
  </si>
  <si>
    <t>BR</t>
  </si>
  <si>
    <t>BZ</t>
  </si>
  <si>
    <t>CS</t>
  </si>
  <si>
    <t>CL</t>
  </si>
  <si>
    <t>CJ</t>
  </si>
  <si>
    <t>CV</t>
  </si>
  <si>
    <t>DB</t>
  </si>
  <si>
    <t>DJ</t>
  </si>
  <si>
    <t>GL</t>
  </si>
  <si>
    <t>GR</t>
  </si>
  <si>
    <t>GJ</t>
  </si>
  <si>
    <t>HR</t>
  </si>
  <si>
    <t>HD</t>
  </si>
  <si>
    <t>IS</t>
  </si>
  <si>
    <t>IF</t>
  </si>
  <si>
    <t>MM</t>
  </si>
  <si>
    <t>MH</t>
  </si>
  <si>
    <t>NT</t>
  </si>
  <si>
    <t>OT</t>
  </si>
  <si>
    <t>PH</t>
  </si>
  <si>
    <t>SM</t>
  </si>
  <si>
    <t>SJ</t>
  </si>
  <si>
    <t>SB</t>
  </si>
  <si>
    <t>SV</t>
  </si>
  <si>
    <t>TR</t>
  </si>
  <si>
    <t>TM</t>
  </si>
  <si>
    <t>TL</t>
  </si>
  <si>
    <t>VL</t>
  </si>
  <si>
    <t>VS</t>
  </si>
  <si>
    <t>VN</t>
  </si>
  <si>
    <t>KPI1</t>
  </si>
  <si>
    <t>KPI2</t>
  </si>
  <si>
    <t>KPI3</t>
  </si>
  <si>
    <t>KPI4</t>
  </si>
  <si>
    <t>KPI5</t>
  </si>
  <si>
    <t>KPI6</t>
  </si>
  <si>
    <t>KPI7</t>
  </si>
  <si>
    <t>KPI8</t>
  </si>
  <si>
    <t>KPI9</t>
  </si>
  <si>
    <t>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</si>
</sst>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9" tint="0.3999755851924192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theme="1" tint="0.34998626667073579"/>
      <name val="Calibri Light"/>
      <family val="2"/>
      <scheme val="major"/>
    </font>
    <font>
      <sz val="10"/>
      <color theme="1"/>
      <name val="URWDINCond-Bold"/>
    </font>
    <font>
      <sz val="11"/>
      <color theme="0" tint="-0.249977111117893"/>
      <name val="Calibri"/>
      <family val="2"/>
      <scheme val="minor"/>
    </font>
    <font>
      <sz val="1"/>
      <color theme="0"/>
      <name val="Calibri Light"/>
      <family val="2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5D4D0"/>
        <bgColor indexed="64"/>
      </patternFill>
    </fill>
    <fill>
      <patternFill patternType="solid">
        <fgColor rgb="FFAB3E3D"/>
        <bgColor indexed="64"/>
      </patternFill>
    </fill>
    <fill>
      <patternFill patternType="solid">
        <fgColor rgb="FFE26D68"/>
        <bgColor indexed="64"/>
      </patternFill>
    </fill>
    <fill>
      <patternFill patternType="solid">
        <fgColor rgb="FFF2B1AB"/>
        <bgColor indexed="64"/>
      </patternFill>
    </fill>
    <fill>
      <patternFill patternType="solid">
        <fgColor rgb="FFEB8F89"/>
        <bgColor indexed="64"/>
      </patternFill>
    </fill>
  </fills>
  <borders count="3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1" fillId="0" borderId="0" xfId="0" applyNumberFormat="1" applyFont="1"/>
    <xf numFmtId="0" fontId="0" fillId="0" borderId="0" xfId="0" applyAlignment="1">
      <alignment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7" fillId="0" borderId="0" xfId="0" applyFont="1"/>
    <xf numFmtId="0" fontId="0" fillId="0" borderId="2" xfId="0" applyBorder="1"/>
    <xf numFmtId="167" fontId="0" fillId="0" borderId="2" xfId="0" applyNumberFormat="1" applyBorder="1"/>
    <xf numFmtId="0" fontId="0" fillId="3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right"/>
    </xf>
    <xf numFmtId="2" fontId="8" fillId="0" borderId="0" xfId="0" applyNumberFormat="1" applyFont="1"/>
    <xf numFmtId="0" fontId="8" fillId="0" borderId="0" xfId="0" applyFont="1" applyFill="1" applyAlignment="1">
      <alignment horizontal="right"/>
    </xf>
    <xf numFmtId="2" fontId="8" fillId="0" borderId="0" xfId="0" applyNumberFormat="1" applyFont="1" applyFill="1" applyAlignment="1">
      <alignment horizontal="right"/>
    </xf>
    <xf numFmtId="2" fontId="8" fillId="0" borderId="0" xfId="0" applyNumberFormat="1" applyFont="1" applyFill="1" applyAlignment="1"/>
    <xf numFmtId="0" fontId="8" fillId="0" borderId="0" xfId="0" applyFont="1" applyFill="1"/>
    <xf numFmtId="2" fontId="8" fillId="0" borderId="0" xfId="0" applyNumberFormat="1" applyFont="1" applyFill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B1AB"/>
      <color rgb="FFEB8F89"/>
      <color rgb="FFF5D4D0"/>
      <color rgb="FFE26D68"/>
      <color rgb="FFAB3E3D"/>
      <color rgb="FF353D42"/>
      <color rgb="FFE70000"/>
      <color rgb="FFFFFFFF"/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458242855198597E-2"/>
          <c:y val="2.3144287660057852E-2"/>
          <c:w val="0.90412033160910543"/>
          <c:h val="0.92733034476885079"/>
        </c:manualLayout>
      </c:layout>
      <c:scatterChart>
        <c:scatterStyle val="lineMarker"/>
        <c:varyColors val="0"/>
        <c:ser>
          <c:idx val="4"/>
          <c:order val="0"/>
          <c:tx>
            <c:v>zero</c:v>
          </c:tx>
          <c:spPr>
            <a:ln w="25400" cap="rnd">
              <a:noFill/>
              <a:round/>
            </a:ln>
            <a:effectLst/>
          </c:spP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{ABAC2112-5B41-4E6B-A6EF-E3F249849617}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0-ACAB-421C-83FC-826041E8F806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{28A62715-0833-46CC-8372-0D8D8BA2E7CB}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ACAB-421C-83FC-826041E8F806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{9DFE25EF-A2E0-4F33-9EAE-FFF31FE092D0}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ACAB-421C-83FC-826041E8F806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{ACD30824-5BBB-41BC-9E72-8927A8F88042}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ACAB-421C-83FC-826041E8F806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{9BC4EE33-C151-40F8-87B9-AB01D8C4CFA0}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ACAB-421C-83FC-826041E8F806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{962D812D-4C6D-49B1-8618-34BFAD233489}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ACAB-421C-83FC-826041E8F806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{C6A5E05B-A424-4EE6-88D3-94EC562689B3}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ACAB-421C-83FC-826041E8F806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{34FABC75-DFF4-4527-B73A-0E6E0883ECC7}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ACAB-421C-83FC-826041E8F806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{2555028E-F6C8-44EF-8BEF-634D9C1233E0}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ACAB-421C-83FC-826041E8F806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{597D4AF5-B1B3-4335-A1AC-D9303FC9E669}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ACAB-421C-83FC-826041E8F806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{F7180AAF-9824-4A7F-88AD-8E307E1EA815}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ACAB-421C-83FC-826041E8F806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{335F4C35-3C43-4176-9758-906EF6BA355D}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ACAB-421C-83FC-826041E8F806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{62849CC5-6140-47E9-B1AA-7FB5A242ADD9}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ACAB-421C-83FC-826041E8F806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{0CACB6E8-FEF9-4822-843E-4E46BDEA855C}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ACAB-421C-83FC-826041E8F806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{8AEC75CB-E54F-4164-9000-81F744D4CE3E}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ACAB-421C-83FC-826041E8F806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{3BC1C4AF-0111-4FA3-9F95-0454FC47BC37}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ACAB-421C-83FC-826041E8F806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{BC4F2104-89C0-475D-97B0-D8CB671329A4}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ACAB-421C-83FC-826041E8F806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{1FE8A2D3-0650-455F-B3FC-6F5EC700C229}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ACAB-421C-83FC-826041E8F806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{79CFA0B2-2D63-4263-8106-B3ACB7FB1FD5}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ACAB-421C-83FC-826041E8F806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{766ADAD0-4923-4D0B-931B-C8EE696C9F27}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ACAB-421C-83FC-826041E8F806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{85DEC022-8A0F-426B-BAA0-52588E3B17CC}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ACAB-421C-83FC-826041E8F806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{004BF1EF-6BC9-48AD-9EC9-A3DAAE84EB84}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ACAB-421C-83FC-826041E8F806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{1E187D85-17B0-4106-A74D-253028AB37CA}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ACAB-421C-83FC-826041E8F806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{DFEE1170-BE04-4FB1-8145-AC049201472E}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ACAB-421C-83FC-826041E8F806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{5916FAE6-AB36-4D28-962E-C5E0886A596A}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ACAB-421C-83FC-826041E8F806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{AD83138B-8E38-4473-8FDF-8F3B8E862DC7}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ACAB-421C-83FC-826041E8F806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{5F8AA705-9D5B-44FB-A97C-99EBE65A1DA9}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ACAB-421C-83FC-826041E8F806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{961298E2-2570-48C4-8C6D-F8CB15D574D0}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ACAB-421C-83FC-826041E8F806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{749D63DE-DD49-484A-AB2E-29EDE7108F46}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ACAB-421C-83FC-826041E8F806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{750648C6-4BB9-4CEA-B6D4-209810F39B8A}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ACAB-421C-83FC-826041E8F806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{99C57715-FF5F-4D7E-809D-422142E9D8BA}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ACAB-421C-83FC-826041E8F806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{3AE60A7A-C4BC-4555-928F-1E2FD9A8326E}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F-ACAB-421C-83FC-826041E8F806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{C22515A3-CEFA-4494-80DF-21D37ADE2B0C}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ACAB-421C-83FC-826041E8F806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{8E0881A4-B32E-4F01-884F-490ABE237F31}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ACAB-421C-83FC-826041E8F806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{0AAE0441-3532-4F64-BD23-280E7915577B}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ACAB-421C-83FC-826041E8F806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{88D7646C-E773-4D27-86A8-0CC9F1A0C00B}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ACAB-421C-83FC-826041E8F806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{19AFD2A7-9150-465C-BC14-032B475FA918}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ACAB-421C-83FC-826041E8F806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{0C98A74B-FE8D-4B9F-B10F-094C8A9086BD}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5-ACAB-421C-83FC-826041E8F806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{2D78ECEA-5FB2-45C8-AB32-6DA5596813E7}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6-ACAB-421C-83FC-826041E8F806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{B65AF365-79A9-495F-A6DE-8D7F7534CAD2}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7-ACAB-421C-83FC-826041E8F806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{98FBF4A5-8F68-4AC8-9F52-EE60C9B18072}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8-ACAB-421C-83FC-826041E8F806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{A2A55924-7908-4EAC-98B2-F9FC163D08B4}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9-ACAB-421C-83FC-826041E8F80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'!$J$2:$J$43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'!$K$2:$K$43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ACAB-421C-83FC-826041E8F806}"/>
            </c:ext>
          </c:extLst>
        </c:ser>
        <c:ser>
          <c:idx val="5"/>
          <c:order val="1"/>
          <c:tx>
            <c:v>Nivel1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</c:spPr>
          </c:marker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2B-ACAB-421C-83FC-826041E8F806}"/>
              </c:ext>
            </c:extLst>
          </c:dPt>
          <c:dPt>
            <c:idx val="12"/>
            <c:bubble3D val="0"/>
            <c:extLst>
              <c:ext xmlns:c16="http://schemas.microsoft.com/office/drawing/2014/chart" uri="{C3380CC4-5D6E-409C-BE32-E72D297353CC}">
                <c16:uniqueId val="{0000002C-ACAB-421C-83FC-826041E8F806}"/>
              </c:ext>
            </c:extLst>
          </c:dPt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{09E94B0C-5CB3-40E3-A5C0-0535B692E23A}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D-ACAB-421C-83FC-826041E8F806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{3882B380-ECB0-4BC6-A74E-ED33A8854917}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E-ACAB-421C-83FC-826041E8F806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{8147F096-F91E-41C0-AF6E-F063A1F58001}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F-ACAB-421C-83FC-826041E8F806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{18859F0C-3234-4E83-ABCE-E39405945899}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ACAB-421C-83FC-826041E8F806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{B49834C8-A377-44FC-A2D5-1DBC62F0188D}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1-ACAB-421C-83FC-826041E8F806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{96BAD451-4408-414B-A7BC-4C178BC8F32A}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2-ACAB-421C-83FC-826041E8F806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{D056719A-BCC5-45E2-B1AB-4A0C2830AB8A}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3-ACAB-421C-83FC-826041E8F806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{5CC39D77-4D46-4ACB-AADC-740925B07667}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4-ACAB-421C-83FC-826041E8F806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{ABE543AE-8241-48DE-969D-AFB436F67A58}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5-ACAB-421C-83FC-826041E8F806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{054C28F4-940C-444E-8574-AFED2A0490A1}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B-ACAB-421C-83FC-826041E8F806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{5969B9B0-F21D-4AC8-BF79-A45F82DB345E}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6-ACAB-421C-83FC-826041E8F806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{B73D67A3-CD75-4C49-86B8-0D66DCC8AD2E}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7-ACAB-421C-83FC-826041E8F806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{6EA2865E-7DEC-42DD-B313-A8C381D6DD79}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C-ACAB-421C-83FC-826041E8F806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{E36803D3-9021-4FCB-8899-2CDE3E544220}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8-ACAB-421C-83FC-826041E8F806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{3FA728E7-9B55-4C74-8AB2-34D73563AD94}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9-ACAB-421C-83FC-826041E8F806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{D60162DA-DDF1-458B-B3CE-D490961EC713}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A-ACAB-421C-83FC-826041E8F806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{0C03CEF9-7FF3-4EFD-B18F-B7C97B690A32}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B-ACAB-421C-83FC-826041E8F806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{5A08F5C0-B483-4C2C-8893-379E551DDAC3}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C-ACAB-421C-83FC-826041E8F806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{20BDF9FC-6622-4C99-90BD-EC8C69D1DF0D}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D-ACAB-421C-83FC-826041E8F806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{E0A3A9E4-CFB7-4EC1-9E8D-F013D4DFC4AF}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E-ACAB-421C-83FC-826041E8F806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{9951234E-68AA-47A7-B4E2-73DF56058256}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F-ACAB-421C-83FC-826041E8F806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{AE1CED41-A2C0-40F9-AC73-9776A0CAAB58}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0-ACAB-421C-83FC-826041E8F806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{B31093F9-33C3-4C97-B785-303364BA4A5D}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1-ACAB-421C-83FC-826041E8F806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{CFB236B4-74FB-4D4E-9E7E-89E65152704E}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2-ACAB-421C-83FC-826041E8F806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{93862D0F-5DD1-471D-B6A3-4F80F7FCB816}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3-ACAB-421C-83FC-826041E8F806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{31CE2EA6-0C6A-49ED-928A-A082046F7090}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4-ACAB-421C-83FC-826041E8F806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{A7A5D6C8-4509-4B6F-892F-827A38EBAA9C}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5-ACAB-421C-83FC-826041E8F806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{CA5C38DA-9194-4572-B01C-6234F31A2145}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6-ACAB-421C-83FC-826041E8F806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{20CD58C2-857F-4612-A290-9FDF58097662}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7-ACAB-421C-83FC-826041E8F806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{CEC61F1B-EA44-4CB8-A35A-DDE3D1B04E50}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8-ACAB-421C-83FC-826041E8F806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{600DEFC5-9BEF-4455-8B50-9397BD06EC6E}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9-ACAB-421C-83FC-826041E8F806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{7A248DD9-8CCC-4DC2-AE47-91A79899235A}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A-ACAB-421C-83FC-826041E8F806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{C07F0B5A-BCC7-4E10-9818-97D00B9945AC}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B-ACAB-421C-83FC-826041E8F806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{BAFA8F5F-239D-46C8-AACE-08A6A2D00FFF}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C-ACAB-421C-83FC-826041E8F806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{36FCE561-EAEF-400A-9E59-2C3EB10AF80C}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D-ACAB-421C-83FC-826041E8F806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{43D12351-486A-4A34-91C4-8B3936739F7F}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E-ACAB-421C-83FC-826041E8F806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{AFBADF2F-EAF4-47E1-B9F5-57ECB6FF2E02}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F-ACAB-421C-83FC-826041E8F806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{D11D71D6-1D55-424F-AF55-1BED9FCDE6BB}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0-ACAB-421C-83FC-826041E8F806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{2286CB8A-0217-4E91-A36C-07CE9D5EFAF4}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1-ACAB-421C-83FC-826041E8F806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{578F9B26-1D8A-452B-83B8-B2C2D0899E45}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2-ACAB-421C-83FC-826041E8F806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{3CA11150-7A9F-4FF1-A1B6-2445C3020580}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3-ACAB-421C-83FC-826041E8F806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{8D5050FD-08EB-480F-8125-311D379ED311}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4-ACAB-421C-83FC-826041E8F80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'!$L$2:$L$43</c:f>
              <c:numCache>
                <c:formatCode>General</c:formatCode>
                <c:ptCount val="42"/>
                <c:pt idx="0">
                  <c:v>3.95</c:v>
                </c:pt>
                <c:pt idx="1">
                  <c:v>4.59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5.55</c:v>
                </c:pt>
                <c:pt idx="8">
                  <c:v>6.19</c:v>
                </c:pt>
                <c:pt idx="9">
                  <c:v>6.83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6.51</c:v>
                </c:pt>
                <c:pt idx="16">
                  <c:v>2.99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6.1899999999999995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5.87</c:v>
                </c:pt>
                <c:pt idx="41">
                  <c:v>#N/A</c:v>
                </c:pt>
              </c:numCache>
            </c:numRef>
          </c:xVal>
          <c:yVal>
            <c:numRef>
              <c:f>' '!$M$2:$M$43</c:f>
              <c:numCache>
                <c:formatCode>General</c:formatCode>
                <c:ptCount val="42"/>
                <c:pt idx="0">
                  <c:v>7.870000000000001</c:v>
                </c:pt>
                <c:pt idx="1">
                  <c:v>7.870000000000001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6.82</c:v>
                </c:pt>
                <c:pt idx="8">
                  <c:v>6.82</c:v>
                </c:pt>
                <c:pt idx="9">
                  <c:v>6.82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5.77</c:v>
                </c:pt>
                <c:pt idx="16">
                  <c:v>4.72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4.72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1.57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ACAB-421C-83FC-826041E8F806}"/>
            </c:ext>
          </c:extLst>
        </c:ser>
        <c:ser>
          <c:idx val="0"/>
          <c:order val="2"/>
          <c:tx>
            <c:v>nivel2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{CBFB50B9-A277-4B24-8C75-50C645612388}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6-ACAB-421C-83FC-826041E8F806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{95BDFF5D-0D52-4325-BAFD-8A024B1D8814}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7-ACAB-421C-83FC-826041E8F806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{C204659D-0859-487B-92C9-86931A61CC51}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8-ACAB-421C-83FC-826041E8F806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{7B3A4161-C1D7-4BA8-8CA0-6FFDB40B1185}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9-ACAB-421C-83FC-826041E8F806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{D216ED25-8701-4280-8B70-3623512F0190}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A-ACAB-421C-83FC-826041E8F806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{3F3150D0-4AC4-4B98-875B-697A652102E0}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B-ACAB-421C-83FC-826041E8F806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{CC2FD504-F4D4-445E-BF0A-50D4D5C73960}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C-ACAB-421C-83FC-826041E8F806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{139D8438-C5AD-47AF-9B30-8849147FFCAD}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D-ACAB-421C-83FC-826041E8F806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{608BAB2B-790F-4932-AC76-059DFA295CC1}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E-ACAB-421C-83FC-826041E8F806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{05321DC2-B17B-4793-BE3A-9584529B3A09}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F-ACAB-421C-83FC-826041E8F806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{0D817C1B-4453-49FE-BAE4-1709685F8822}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0-ACAB-421C-83FC-826041E8F806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{9BF9A509-B1E1-480B-8FA5-47E5DBBE3255}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1-ACAB-421C-83FC-826041E8F806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{FD9E4F4F-2C28-42D3-A8EA-F63655E73861}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2-ACAB-421C-83FC-826041E8F806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{98014CD2-A7AE-4818-A82D-98C6DF96A5D8}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3-ACAB-421C-83FC-826041E8F806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{02C29AEE-FE88-473D-ABE8-B2880F12E12F}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4-ACAB-421C-83FC-826041E8F806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{BA67711D-F191-4461-8C3C-FB144FD4F24F}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5-ACAB-421C-83FC-826041E8F806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{5C73AAC1-1BCF-4CBC-B928-27E5F055D94A}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6-ACAB-421C-83FC-826041E8F806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{A500E8A2-CCBA-4739-AB3E-C51B9914498E}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7-ACAB-421C-83FC-826041E8F806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{F906FD10-4300-4592-AFEF-FCE7969872EE}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8-ACAB-421C-83FC-826041E8F806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{6D1FAAE8-A328-4AC8-88D6-8C0C4F4B67B4}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9-ACAB-421C-83FC-826041E8F806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{346376C4-AD66-43FE-9C71-F890D6543CB6}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A-ACAB-421C-83FC-826041E8F806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{176E7476-53AF-4BDC-98E6-8FDEB33A7604}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B-ACAB-421C-83FC-826041E8F806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{CC2CC80A-19B4-4B3B-A847-9735F33A1A7A}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C-ACAB-421C-83FC-826041E8F806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{408BD45F-64B2-4075-84D4-B4E262597F4C}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D-ACAB-421C-83FC-826041E8F806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{92B8D140-1E82-414C-91A3-D1085D8469AD}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E-ACAB-421C-83FC-826041E8F806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{C415F0B0-4B87-4465-AD47-4155E94CD962}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F-ACAB-421C-83FC-826041E8F806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{64FC72C0-C72A-4DD5-9D88-4ECA4837B2E1}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0-ACAB-421C-83FC-826041E8F806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{FA80DB59-D5E3-4808-909B-D97BCD46BC49}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1-ACAB-421C-83FC-826041E8F806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{B9F36D43-8D20-4E30-942F-7156E8DD1A33}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2-ACAB-421C-83FC-826041E8F806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{429DB121-71A7-46AC-AEF8-A27D2D8032ED}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3-ACAB-421C-83FC-826041E8F806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{0D2ECB86-3783-4C5F-8923-379EC8ECFB5F}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4-ACAB-421C-83FC-826041E8F806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{16CA2E75-45EA-415D-9DE0-CF6F1ABBEC34}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5-ACAB-421C-83FC-826041E8F806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{8EE4401E-0E60-4DFB-B6BA-68FC822E1DC0}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6-ACAB-421C-83FC-826041E8F806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{962C5A40-5737-40B5-9A13-582265293CCF}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7-ACAB-421C-83FC-826041E8F806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{009AB7C3-8219-49BB-BEF5-7BA3441E6D86}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8-ACAB-421C-83FC-826041E8F806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{AA30A54D-6609-4437-8674-32DD23634417}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9-ACAB-421C-83FC-826041E8F806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{DF88173A-719C-468B-A22A-2E1E3AEB16B7}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A-ACAB-421C-83FC-826041E8F806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{043D4AC5-2172-4C36-AB49-846E52332E8E}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B-ACAB-421C-83FC-826041E8F806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{AE358834-349F-4E87-B723-20E70510DC86}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C-ACAB-421C-83FC-826041E8F806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{B963CBFF-F8BA-492D-B027-7DD3921509B9}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D-ACAB-421C-83FC-826041E8F806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{751DCFB0-8782-4EB0-BC2F-7D178B0E7E96}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E-ACAB-421C-83FC-826041E8F806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{6A76B46F-FCD4-4DDE-B41B-DA498375A3BF}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F-ACAB-421C-83FC-826041E8F80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'!$N$2:$N$43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5.87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4.59</c:v>
                </c:pt>
                <c:pt idx="13">
                  <c:v>#N/A</c:v>
                </c:pt>
                <c:pt idx="14">
                  <c:v>5.87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4.2700000000000005</c:v>
                </c:pt>
                <c:pt idx="19">
                  <c:v>4.91</c:v>
                </c:pt>
                <c:pt idx="20">
                  <c:v>5.55</c:v>
                </c:pt>
                <c:pt idx="21">
                  <c:v>#N/A</c:v>
                </c:pt>
                <c:pt idx="22">
                  <c:v>#N/A</c:v>
                </c:pt>
                <c:pt idx="23">
                  <c:v>2.67</c:v>
                </c:pt>
                <c:pt idx="24">
                  <c:v>3.31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6.5099999999999989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3.6300000000000003</c:v>
                </c:pt>
                <c:pt idx="34">
                  <c:v>4.2700000000000005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6.8299999999999992</c:v>
                </c:pt>
                <c:pt idx="39">
                  <c:v>#N/A</c:v>
                </c:pt>
                <c:pt idx="40">
                  <c:v>#N/A</c:v>
                </c:pt>
                <c:pt idx="41">
                  <c:v>6.51</c:v>
                </c:pt>
              </c:numCache>
            </c:numRef>
          </c:xVal>
          <c:yVal>
            <c:numRef>
              <c:f>' '!$O$2:$O$43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7.870000000000001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5.77</c:v>
                </c:pt>
                <c:pt idx="13">
                  <c:v>#N/A</c:v>
                </c:pt>
                <c:pt idx="14">
                  <c:v>5.77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4.72</c:v>
                </c:pt>
                <c:pt idx="19">
                  <c:v>4.72</c:v>
                </c:pt>
                <c:pt idx="20">
                  <c:v>4.72</c:v>
                </c:pt>
                <c:pt idx="21">
                  <c:v>#N/A</c:v>
                </c:pt>
                <c:pt idx="22">
                  <c:v>#N/A</c:v>
                </c:pt>
                <c:pt idx="23">
                  <c:v>3.6700000000000004</c:v>
                </c:pt>
                <c:pt idx="24">
                  <c:v>3.6700000000000004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3.67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2.62</c:v>
                </c:pt>
                <c:pt idx="34">
                  <c:v>2.62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2.62</c:v>
                </c:pt>
                <c:pt idx="39">
                  <c:v>#N/A</c:v>
                </c:pt>
                <c:pt idx="40">
                  <c:v>#N/A</c:v>
                </c:pt>
                <c:pt idx="41">
                  <c:v>1.57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ACAB-421C-83FC-826041E8F806}"/>
            </c:ext>
          </c:extLst>
        </c:ser>
        <c:ser>
          <c:idx val="2"/>
          <c:order val="3"/>
          <c:tx>
            <c:v>nivel3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{1673D833-A1A6-4D89-A487-EF7C2B24EC2D}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1-ACAB-421C-83FC-826041E8F806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{34CFDBE2-DAE0-4EAC-B299-B6CF6860CA8E}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2-ACAB-421C-83FC-826041E8F806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{1621B3C0-6990-497C-9813-19C9B399D28D}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3-ACAB-421C-83FC-826041E8F806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{2087D30D-1FC2-456D-B632-6196D8F3D383}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4-ACAB-421C-83FC-826041E8F806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{B1A2F304-12CA-4DAD-B574-933FB98329E1}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5-ACAB-421C-83FC-826041E8F806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{D9FEA628-AE28-47CE-B79B-4593B524BEC6}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6-ACAB-421C-83FC-826041E8F806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{DA510251-7C6B-4CFE-B43C-8A73E83C1867}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7-ACAB-421C-83FC-826041E8F806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{68571183-9BF5-4DDF-B8AB-4C65675A202C}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8-ACAB-421C-83FC-826041E8F806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{AD3E470E-CBD3-4F59-A31C-36459E408589}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9-ACAB-421C-83FC-826041E8F806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{129A7F23-D63A-408F-815A-C2463C5D5304}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A-ACAB-421C-83FC-826041E8F806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{4DA650EE-FE0F-4592-B115-1DD046A99AE0}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B-ACAB-421C-83FC-826041E8F806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{B96E0760-58FA-46AE-B251-589A26529CA8}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C-ACAB-421C-83FC-826041E8F806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{79B996AB-DB43-454D-9032-56DF974D3B41}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D-ACAB-421C-83FC-826041E8F806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{8A45786A-A2D1-479C-93EC-DBA05CEED4EA}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E-ACAB-421C-83FC-826041E8F806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{F61FAF63-0017-4227-913D-18272D8D2876}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F-ACAB-421C-83FC-826041E8F806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{894C01DE-2BA6-4156-8670-2CEC640425E7}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0-ACAB-421C-83FC-826041E8F806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{A1558DC8-468E-4260-9863-68D5AF55B217}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1-ACAB-421C-83FC-826041E8F806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{B19243AD-4319-40DE-AF66-0E53359B6CD3}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2-ACAB-421C-83FC-826041E8F806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{AD1C7898-8414-4CBA-89D0-3ED1E8CA6388}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3-ACAB-421C-83FC-826041E8F806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{5B72BDDB-3465-4C64-BE22-408ADF0B223C}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4-ACAB-421C-83FC-826041E8F806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{5B164D50-ACE5-4849-BE07-E5DD9785A7EB}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5-ACAB-421C-83FC-826041E8F806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{F9230B98-5675-4D63-9793-F38B5787835A}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6-ACAB-421C-83FC-826041E8F806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{1446FBF9-ABE7-44C1-A88D-30425B2806B2}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7-ACAB-421C-83FC-826041E8F806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{6363472B-647F-41EC-B51A-124BAA4AA96B}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8-ACAB-421C-83FC-826041E8F806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{A6738503-842F-42F7-9648-1F3C7B4C1A88}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9-ACAB-421C-83FC-826041E8F806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{0FFC3740-A280-420A-88CC-2F783111708B}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A-ACAB-421C-83FC-826041E8F806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{61CEC3D8-16DD-4F31-BD74-D9A480BC35C3}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B-ACAB-421C-83FC-826041E8F806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{E1BC4B25-063A-4494-97DE-49924C92CBCA}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C-ACAB-421C-83FC-826041E8F806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{6E2C86DD-9DB8-4715-B8BE-21F0AA6DFD56}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D-ACAB-421C-83FC-826041E8F806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{BE21B2CB-1496-407A-8E78-4815845E2C49}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E-ACAB-421C-83FC-826041E8F806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{564B58CD-0A5C-4922-82FB-85E37AB164AB}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F-ACAB-421C-83FC-826041E8F806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{607C7439-D975-455D-AFE3-3E902B861A99}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0-ACAB-421C-83FC-826041E8F806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{56914F38-EC45-44F8-994E-187B5F56C00C}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1-ACAB-421C-83FC-826041E8F806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{E06C0B56-EA3D-45C2-AB6F-9889BE4998FA}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2-ACAB-421C-83FC-826041E8F806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{E0AD370C-B087-483A-964A-237B0CCA50FB}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3-ACAB-421C-83FC-826041E8F806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{EDB1DF45-4B8E-4A55-A257-4EA92506E76D}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4-ACAB-421C-83FC-826041E8F806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{217161A9-86CF-41F0-A43E-D61B8523D237}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5-ACAB-421C-83FC-826041E8F806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{6C6723A1-6F68-45B2-BEC5-CD78A78A5371}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6-ACAB-421C-83FC-826041E8F806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{61562B24-F3C6-4AB6-AFDA-72B8FF6E50B3}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7-ACAB-421C-83FC-826041E8F806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{C464750A-4D8F-4E74-BBA4-2BEB0938FF04}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8-ACAB-421C-83FC-826041E8F806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{DDDC1614-12DD-4081-B519-FB9EFD389F40}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9-ACAB-421C-83FC-826041E8F806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{CC1D2B9B-37E1-45E1-9585-8F2CF6E5BD7F}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A-ACAB-421C-83FC-826041E8F80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'!$P$2:$P$43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4.2699999999999996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5.23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3.6300000000000003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5.2299999999999995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5.23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'!$Q$2:$Q$43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6.82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5.77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4.72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3.67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1.57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B-ACAB-421C-83FC-826041E8F806}"/>
            </c:ext>
          </c:extLst>
        </c:ser>
        <c:ser>
          <c:idx val="3"/>
          <c:order val="4"/>
          <c:tx>
            <c:v>nivel4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{B93BB448-C23B-4915-8871-26C65B7E3EE5}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C-ACAB-421C-83FC-826041E8F806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{23CAE883-33B9-4D73-8BEF-BE8EF2B468BE}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D-ACAB-421C-83FC-826041E8F806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{018E9F0F-F655-4A62-B06C-F81009A1868E}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E-ACAB-421C-83FC-826041E8F806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{9E154D22-797A-4025-970C-90F15EEA3CAF}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F-ACAB-421C-83FC-826041E8F806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{F3073C5B-1515-4910-81C2-0D6362A2B92F}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0-ACAB-421C-83FC-826041E8F806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{FC5844CF-E6DC-4D54-B1B5-B4AA19CB9B4E}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1-ACAB-421C-83FC-826041E8F806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{BD9CD59C-C21B-44BD-BDB5-1233CD78A487}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2-ACAB-421C-83FC-826041E8F806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{4FCA4952-938C-4848-A1F4-CFC2E572CB37}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3-ACAB-421C-83FC-826041E8F806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{1B5FCF19-87AE-4279-9DB3-DE8A9D6F29FC}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4-ACAB-421C-83FC-826041E8F806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{5EFE26AC-7A12-4C27-8F2B-CF0726E064CA}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5-ACAB-421C-83FC-826041E8F806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{777E3FE3-8EB0-40FB-BD7B-04B0AA922183}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6-ACAB-421C-83FC-826041E8F806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{3F16D41E-0CC9-4A35-A72C-5868259B111E}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7-ACAB-421C-83FC-826041E8F806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{F83F4412-6E09-4B72-AE89-47C10F4CE5E4}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8-ACAB-421C-83FC-826041E8F806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{27CF80F2-017D-4A3E-B258-4470A28709CC}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9-ACAB-421C-83FC-826041E8F806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{435CF5E8-5167-4795-9BF1-C801F12FAC81}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A-ACAB-421C-83FC-826041E8F806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{5EB18DC9-C0D2-4300-AC17-7652DF0330EF}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B-ACAB-421C-83FC-826041E8F806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{8C56845E-0D84-4077-994C-1EEA0CB9EE5F}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C-ACAB-421C-83FC-826041E8F806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{55B71841-1A81-4B82-A5A2-B0958E7F3093}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D-ACAB-421C-83FC-826041E8F806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{5BF6FCE8-9128-4C34-8C9B-622FB4D44FE9}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E-ACAB-421C-83FC-826041E8F806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{895FA320-15D9-439C-9ED8-AC9E89AE9B0C}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F-ACAB-421C-83FC-826041E8F806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{B7066EB0-468A-4C7E-8C8F-EE2AB4F0B33E}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0-ACAB-421C-83FC-826041E8F806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{B26CE4DE-AA88-4D95-BB70-E11D5E8B65A2}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1-ACAB-421C-83FC-826041E8F806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{EFA2C8BA-5D20-4232-A6FA-8B0D89DC5651}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2-ACAB-421C-83FC-826041E8F806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{EE53170E-CBF5-495D-AEA6-138003FD3C25}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3-ACAB-421C-83FC-826041E8F806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{A974DDAA-EE26-46A0-9310-A82827C5772C}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4-ACAB-421C-83FC-826041E8F806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{BC768CA6-6BFB-42C2-90E1-1EC150E60571}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5-ACAB-421C-83FC-826041E8F806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{9CB15429-95FD-4890-9C83-34653691BEB2}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6-ACAB-421C-83FC-826041E8F806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{316069F3-8F00-4BF1-A35D-BF1ECEA24040}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7-ACAB-421C-83FC-826041E8F806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{CA52DB1B-18E2-41C7-B354-5DAB1C8D8424}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8-ACAB-421C-83FC-826041E8F806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{D0587E9C-176C-467C-A692-376397BFFB96}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9-ACAB-421C-83FC-826041E8F806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{2EF7CB22-C3D1-49FD-8ECA-D823FD1A6B4B}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A-ACAB-421C-83FC-826041E8F806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{5C06E96F-7579-4B6C-8C57-B7C202F48A45}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B-ACAB-421C-83FC-826041E8F806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{854A5876-2526-4847-955A-E870CC78AC46}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C-ACAB-421C-83FC-826041E8F806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{76690542-5A3F-4E64-99F3-AA42C56A9B3F}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D-ACAB-421C-83FC-826041E8F806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{9AF32442-FD3B-4341-8DFD-0E30240E8203}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E-ACAB-421C-83FC-826041E8F806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{132A88FD-B6B9-4B2C-BA2C-4031F1AC80B8}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F-ACAB-421C-83FC-826041E8F806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{75E11187-92FB-4C1E-8C17-19D7758B7460}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0-ACAB-421C-83FC-826041E8F806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{27929D5B-3392-436A-B0C8-4734AB09D1D7}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1-ACAB-421C-83FC-826041E8F806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{0A9CEB1D-7A60-44F1-B22B-9D57196C0FCE}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2-ACAB-421C-83FC-826041E8F806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{B2F69534-1934-4B11-BAD5-5DA9CE430D0C}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3-ACAB-421C-83FC-826041E8F806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{766076DF-8A50-49CF-8218-0E98CFF46046}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4-ACAB-421C-83FC-826041E8F806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{7A40E20A-D0CF-4E6E-A671-F6663B831BCF}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5-ACAB-421C-83FC-826041E8F80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'!$R$2:$R$43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5.23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3.31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4.59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2.99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5.55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'!$S$2:$S$43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7.870000000000001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5.77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3.67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2.62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2.62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6-ACAB-421C-83FC-826041E8F806}"/>
            </c:ext>
          </c:extLst>
        </c:ser>
        <c:ser>
          <c:idx val="6"/>
          <c:order val="5"/>
          <c:tx>
            <c:v>Nivel5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{BFC471FE-F007-4D5E-ADEB-055DFA97AF7D}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7-ACAB-421C-83FC-826041E8F806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{540CF093-4425-463C-AB48-EECE3A28A5C2}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8-ACAB-421C-83FC-826041E8F806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{FEE0A79A-C90F-432B-AE84-50352E0ECFAD}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9-ACAB-421C-83FC-826041E8F806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{2CAF62AE-0A97-4E23-84B6-2B186C6ACB9C}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A-ACAB-421C-83FC-826041E8F806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{6E82E898-9B3A-49AD-A46A-E9D075CF0F3C}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B-ACAB-421C-83FC-826041E8F806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{3DF54B33-944B-4012-8868-73898D695BB8}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C-ACAB-421C-83FC-826041E8F806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{06807927-C8E6-415C-980D-9A85679946DA}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D-ACAB-421C-83FC-826041E8F806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{FAAB922C-4975-46C9-BAD9-E67BB3E89DD8}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E-ACAB-421C-83FC-826041E8F806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{AF2405F2-73E4-4621-B799-F2CD680DBC13}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F-ACAB-421C-83FC-826041E8F806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{5029A205-C2F8-4084-8357-284F6525FF74}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0-ACAB-421C-83FC-826041E8F806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{07C1D596-98BD-46B8-91CC-1658C7F74399}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1-ACAB-421C-83FC-826041E8F806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{F9FEB015-9417-49A3-B4C0-66721678BAD9}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2-ACAB-421C-83FC-826041E8F806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{FD2E94AD-3BBC-44B4-8443-3B9CDECC05E1}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3-ACAB-421C-83FC-826041E8F806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{82A91785-46EB-4F39-869A-DAB66450D6FE}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4-ACAB-421C-83FC-826041E8F806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{B973F355-4001-4925-B7CB-C88242CF8B1F}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5-ACAB-421C-83FC-826041E8F806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{07C36A25-2ACD-442B-8DDC-F191CA722843}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6-ACAB-421C-83FC-826041E8F806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{77FB799F-0229-4F18-B92E-395FDA3750B9}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7-ACAB-421C-83FC-826041E8F806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{AACBE00C-B11D-454C-ADC7-E89F0E40033E}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8-ACAB-421C-83FC-826041E8F806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{8C4C3172-217C-47B3-8830-9DDF33D49AAC}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9-ACAB-421C-83FC-826041E8F806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{E8FF9F0C-1AA7-4598-860C-76DBDDBD78E5}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A-ACAB-421C-83FC-826041E8F806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{0D6A5510-2F3D-4440-8EE6-5BC6560B391B}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B-ACAB-421C-83FC-826041E8F806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{913EB254-9AEB-48AB-9708-AD6B8627523C}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C-ACAB-421C-83FC-826041E8F806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{F66C5E1B-C205-452A-9B66-721ED717FD03}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D-ACAB-421C-83FC-826041E8F806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{EC45DFB6-2466-42F5-B950-D09B97082DB4}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E-ACAB-421C-83FC-826041E8F806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{476B703B-5818-464E-9EA6-88EBA3A73277}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F-ACAB-421C-83FC-826041E8F806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{A80ADC01-E8FC-450C-A7D3-4942ECF18FE5}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0-ACAB-421C-83FC-826041E8F806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{82B8A54F-49D4-4C32-98FE-109A463C8D80}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1-ACAB-421C-83FC-826041E8F806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{D4B6F8AB-4E0A-437E-AADE-418376837C2C}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2-ACAB-421C-83FC-826041E8F806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{6A694464-348D-4A77-ADAE-51E939C068BF}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3-ACAB-421C-83FC-826041E8F806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{40808909-8497-4F1F-8D67-C1017264EA1B}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4-ACAB-421C-83FC-826041E8F806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{6E99144F-B734-4F84-9F7F-0AD210F114DD}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5-ACAB-421C-83FC-826041E8F806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{D7757878-2593-4C79-B9D9-558CB04E5973}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6-ACAB-421C-83FC-826041E8F806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{6ECA93F2-47DA-44C9-9DA0-AB0A185F6EBB}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7-ACAB-421C-83FC-826041E8F806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{F778442B-DF60-43AC-B95A-FACE22CD9F9A}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8-ACAB-421C-83FC-826041E8F806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{8F4D0357-31DF-4417-8E56-C2FE03A403EA}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9-ACAB-421C-83FC-826041E8F806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{4AA6395A-7A63-49E3-A492-9970F9664BD3}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A-ACAB-421C-83FC-826041E8F806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{879F09E7-FC2C-48D7-A352-054B633E1E79}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B-ACAB-421C-83FC-826041E8F806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{9F71E864-3959-4ADB-A8F6-4B200C0365E4}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C-ACAB-421C-83FC-826041E8F806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{FBE91BC8-6B67-418E-9A59-57F95D75B80A}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D-ACAB-421C-83FC-826041E8F806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{5533AB6C-92DA-4C79-AD62-B04119EA6CEC}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E-ACAB-421C-83FC-826041E8F806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{415F355C-B7BD-414B-AE18-F6EF39D426A5}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F-ACAB-421C-83FC-826041E8F806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{8C85B46A-5007-4501-8184-3E357C6DC3DB}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100-ACAB-421C-83FC-826041E8F8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'!$T$2:$T$43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3.63</c:v>
                </c:pt>
                <c:pt idx="5">
                  <c:v>#N/A</c:v>
                </c:pt>
                <c:pt idx="6">
                  <c:v>4.91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3.95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6.8299999999999992</c:v>
                </c:pt>
                <c:pt idx="23">
                  <c:v>#N/A</c:v>
                </c:pt>
                <c:pt idx="24">
                  <c:v>#N/A</c:v>
                </c:pt>
                <c:pt idx="25">
                  <c:v>3.95</c:v>
                </c:pt>
                <c:pt idx="26">
                  <c:v>#N/A</c:v>
                </c:pt>
                <c:pt idx="27">
                  <c:v>#N/A</c:v>
                </c:pt>
                <c:pt idx="28">
                  <c:v>5.8699999999999992</c:v>
                </c:pt>
                <c:pt idx="29">
                  <c:v>#N/A</c:v>
                </c:pt>
                <c:pt idx="30">
                  <c:v>7.1499999999999986</c:v>
                </c:pt>
                <c:pt idx="31">
                  <c:v>7.7899999999999983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4.91</c:v>
                </c:pt>
                <c:pt idx="36">
                  <c:v>#N/A</c:v>
                </c:pt>
                <c:pt idx="37">
                  <c:v>6.1899999999999995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'!$U$2:$U$43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6.82</c:v>
                </c:pt>
                <c:pt idx="5">
                  <c:v>#N/A</c:v>
                </c:pt>
                <c:pt idx="6">
                  <c:v>6.82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5.77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4.72</c:v>
                </c:pt>
                <c:pt idx="23">
                  <c:v>#N/A</c:v>
                </c:pt>
                <c:pt idx="24">
                  <c:v>#N/A</c:v>
                </c:pt>
                <c:pt idx="25">
                  <c:v>3.6700000000000004</c:v>
                </c:pt>
                <c:pt idx="26">
                  <c:v>#N/A</c:v>
                </c:pt>
                <c:pt idx="27">
                  <c:v>#N/A</c:v>
                </c:pt>
                <c:pt idx="28">
                  <c:v>3.67</c:v>
                </c:pt>
                <c:pt idx="29">
                  <c:v>#N/A</c:v>
                </c:pt>
                <c:pt idx="30">
                  <c:v>3.67</c:v>
                </c:pt>
                <c:pt idx="31">
                  <c:v>3.67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2.62</c:v>
                </c:pt>
                <c:pt idx="36">
                  <c:v>#N/A</c:v>
                </c:pt>
                <c:pt idx="37">
                  <c:v>2.62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01-ACAB-421C-83FC-826041E8F8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2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chemeClr val="tx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tx1"/>
    </a:solidFill>
    <a:ln>
      <a:solidFill>
        <a:sysClr val="windowText" lastClr="000000"/>
      </a:solidFill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8681811325308473E-2"/>
          <c:y val="2.7668235257575047E-2"/>
          <c:w val="0.90899954747035927"/>
          <c:h val="0.93186739971113075"/>
        </c:manualLayout>
      </c:layout>
      <c:scatterChart>
        <c:scatterStyle val="lineMarker"/>
        <c:varyColors val="0"/>
        <c:ser>
          <c:idx val="4"/>
          <c:order val="0"/>
          <c:tx>
            <c:v>zero</c:v>
          </c:tx>
          <c:spPr>
            <a:ln w="25400" cap="rnd">
              <a:noFill/>
              <a:round/>
            </a:ln>
            <a:effectLst/>
          </c:spP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{F65CF67B-FFC9-459E-B2E3-020A513DE6FC}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0-3336-4BA1-8FE4-95B4C084B0A3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{7C507A42-6160-48AB-B627-50B06F091C18}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3336-4BA1-8FE4-95B4C084B0A3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{771BD95E-3170-4FCA-9D34-A0DCAA18D2BF}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3336-4BA1-8FE4-95B4C084B0A3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{8FE160B7-99D7-44EC-9254-6844FFFD01FE}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3336-4BA1-8FE4-95B4C084B0A3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{B47284FA-E926-4064-9E2D-ADF7947E8621}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3336-4BA1-8FE4-95B4C084B0A3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{3ED8A4B3-E550-420D-84F0-7BC9F9DBD9FB}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3336-4BA1-8FE4-95B4C084B0A3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{DB36689D-7890-477E-84BF-C08BC84E1933}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3336-4BA1-8FE4-95B4C084B0A3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{AFA479BB-6FCA-4181-8485-C9C583AB4792}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3336-4BA1-8FE4-95B4C084B0A3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{3A49DEAF-A12B-48D8-9629-D9F71FF555E9}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3336-4BA1-8FE4-95B4C084B0A3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{7B699219-9871-42F3-BE61-ABCBBA2BF56D}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3336-4BA1-8FE4-95B4C084B0A3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{0489EBFC-6697-46F4-BE0B-6A0ADBF44AB6}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3336-4BA1-8FE4-95B4C084B0A3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{69C27682-0A27-4771-9E8E-005E5F8BD35A}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3336-4BA1-8FE4-95B4C084B0A3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{27E7B1C8-E794-4ACB-BC53-21EE1F63BD5C}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3336-4BA1-8FE4-95B4C084B0A3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{B8743645-31C2-443D-86FF-08E7020D28A6}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3336-4BA1-8FE4-95B4C084B0A3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{5BE7078A-E791-48BA-B49C-B905186B591B}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3336-4BA1-8FE4-95B4C084B0A3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{848A470D-B142-4D38-BD6C-3F9FB4062761}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3336-4BA1-8FE4-95B4C084B0A3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{6321C400-743B-4CE1-A688-75AC32BBF878}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3336-4BA1-8FE4-95B4C084B0A3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{B04B9F47-9B9E-4F3B-80E2-A27FB5E69B5A}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3336-4BA1-8FE4-95B4C084B0A3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{614DEE30-E310-417A-B5C3-F6836E85D479}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3336-4BA1-8FE4-95B4C084B0A3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{AB4250C8-3F4D-49AE-B15A-794471FC2F19}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3336-4BA1-8FE4-95B4C084B0A3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{AA8C4F72-EA7E-42E5-AE9A-1EC5226F1B23}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3336-4BA1-8FE4-95B4C084B0A3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{64827BF5-A19E-42BD-BFFD-BFB4C84A474E}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3336-4BA1-8FE4-95B4C084B0A3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{636EB0C2-BBE5-48FD-8DD1-7D19AD9D5925}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3336-4BA1-8FE4-95B4C084B0A3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{19CAA32D-1DFD-44D2-83BB-443AAF34D15D}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3336-4BA1-8FE4-95B4C084B0A3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{645C7A8C-EAE7-47FA-8DFE-CDB4163B422D}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3336-4BA1-8FE4-95B4C084B0A3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{5C86A751-62AC-4249-BCA5-35D70BB3224C}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3336-4BA1-8FE4-95B4C084B0A3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{C6EBE487-757E-4561-B041-7028B5C7B14D}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3336-4BA1-8FE4-95B4C084B0A3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{6E40EFC6-0221-4541-84CD-45315F003217}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3336-4BA1-8FE4-95B4C084B0A3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{6BA81A2D-4124-41A6-B896-8F7A545AEBA8}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3336-4BA1-8FE4-95B4C084B0A3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{33B14A12-CD08-405E-9594-AAAEDBF30D41}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3336-4BA1-8FE4-95B4C084B0A3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{C0FCBADB-50F2-411C-9624-B4F9C6EE0881}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3336-4BA1-8FE4-95B4C084B0A3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{8D79DF16-1110-4DBE-8C15-6149AF1C9344}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F-3336-4BA1-8FE4-95B4C084B0A3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{CB97BB7A-F8E9-48D1-936C-A9DF2399CFA1}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3336-4BA1-8FE4-95B4C084B0A3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{8772028B-CB09-44B2-BC22-0C1014B073D3}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3336-4BA1-8FE4-95B4C084B0A3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{0447B943-7E3C-43EB-ACFF-0F168379C919}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3336-4BA1-8FE4-95B4C084B0A3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{00912E3F-0F34-4E62-9A59-EE09C17B7B60}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3336-4BA1-8FE4-95B4C084B0A3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{BF42DF55-4C92-4FC0-8CC4-6C4ED721629E}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3336-4BA1-8FE4-95B4C084B0A3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{895D5989-860D-45EE-8B89-F6E8C5B3438F}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5-3336-4BA1-8FE4-95B4C084B0A3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{2B5B7B3E-9768-4161-8E3C-6EF61629A4ED}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6-3336-4BA1-8FE4-95B4C084B0A3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{9877ADC6-61F7-4B7F-B62D-48384686BB82}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7-3336-4BA1-8FE4-95B4C084B0A3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{70227251-A913-4DA9-AD2E-1F1BDF9E893C}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8-3336-4BA1-8FE4-95B4C084B0A3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{655DBA5A-B5EB-4930-9017-6C16E8D33256}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9-3336-4BA1-8FE4-95B4C084B0A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'!$J$2:$J$43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'!$K$2:$K$43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3336-4BA1-8FE4-95B4C084B0A3}"/>
            </c:ext>
          </c:extLst>
        </c:ser>
        <c:ser>
          <c:idx val="5"/>
          <c:order val="1"/>
          <c:tx>
            <c:v>Nivel1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</c:spPr>
          </c:marker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2B-3336-4BA1-8FE4-95B4C084B0A3}"/>
              </c:ext>
            </c:extLst>
          </c:dPt>
          <c:dPt>
            <c:idx val="12"/>
            <c:bubble3D val="0"/>
            <c:extLst>
              <c:ext xmlns:c16="http://schemas.microsoft.com/office/drawing/2014/chart" uri="{C3380CC4-5D6E-409C-BE32-E72D297353CC}">
                <c16:uniqueId val="{0000002C-3336-4BA1-8FE4-95B4C084B0A3}"/>
              </c:ext>
            </c:extLst>
          </c:dPt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{4D8AFE15-D390-4E03-BA7D-DED6DAF36DC2}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D-3336-4BA1-8FE4-95B4C084B0A3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{C42A4961-43C4-40D9-AB29-5E3E86B69732}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E-3336-4BA1-8FE4-95B4C084B0A3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{BCD81DEB-F8E3-43C8-A9E2-C115E8EADE14}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F-3336-4BA1-8FE4-95B4C084B0A3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{5AB58696-DA56-481A-BCD5-70600F0955E5}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3336-4BA1-8FE4-95B4C084B0A3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{BA73207C-36A1-4912-9BAF-7AFC8AA7BCAD}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1-3336-4BA1-8FE4-95B4C084B0A3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{1E3DD493-2F44-4DE3-83D6-AE5C120AC913}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2-3336-4BA1-8FE4-95B4C084B0A3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{C4D54880-AAE0-4346-840C-A57B0898BADC}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3-3336-4BA1-8FE4-95B4C084B0A3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{0F928855-BED7-4A07-B510-AB7408C7E48C}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4-3336-4BA1-8FE4-95B4C084B0A3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{48926073-7F8E-4D2A-A800-5A2FC394DE21}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5-3336-4BA1-8FE4-95B4C084B0A3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{6CBF250A-0F8F-4F88-B037-7891BEAC4CF6}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B-3336-4BA1-8FE4-95B4C084B0A3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{BE33FC2E-195B-43E3-A3CB-7218AC18097E}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6-3336-4BA1-8FE4-95B4C084B0A3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{872B0143-37BB-4E11-811E-100E0B4C2611}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7-3336-4BA1-8FE4-95B4C084B0A3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{677E5BA1-DB06-4D30-B755-B2765A9F09ED}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C-3336-4BA1-8FE4-95B4C084B0A3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{5995E854-6236-41BA-819C-3A278EE584B6}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8-3336-4BA1-8FE4-95B4C084B0A3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{46B6B91B-AB9C-4B8B-9703-7CB3B5C75478}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9-3336-4BA1-8FE4-95B4C084B0A3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{6463F934-0375-4283-AA2F-B9846A400513}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A-3336-4BA1-8FE4-95B4C084B0A3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{87FD7C7A-AB51-44AC-9AF8-BCC5499887BF}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B-3336-4BA1-8FE4-95B4C084B0A3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{0C2438E1-AD9D-4051-9FE5-FD90F9952341}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C-3336-4BA1-8FE4-95B4C084B0A3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{B346379E-677F-47C1-B918-DD58C9202CEB}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D-3336-4BA1-8FE4-95B4C084B0A3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{41EABD76-8FFE-46E8-9C2A-30C85E277F17}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E-3336-4BA1-8FE4-95B4C084B0A3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{E4DB7ED0-4EFD-4E68-80B4-93B197DD0F5D}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F-3336-4BA1-8FE4-95B4C084B0A3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{C661BFF2-5A67-499A-A1FA-76DF098F6565}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0-3336-4BA1-8FE4-95B4C084B0A3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{350E7C70-2A9E-41F6-BC10-A2005485BA3E}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1-3336-4BA1-8FE4-95B4C084B0A3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{831A03AF-1791-401B-AD59-AFB498B8507C}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2-3336-4BA1-8FE4-95B4C084B0A3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{C4B46772-1FFD-48D0-A518-8BBF6DD0AC05}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3-3336-4BA1-8FE4-95B4C084B0A3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{65ED4526-2B5B-4159-95AB-DDFDCCC69949}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4-3336-4BA1-8FE4-95B4C084B0A3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{81348614-396E-44A0-A42E-17DAC1411D46}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5-3336-4BA1-8FE4-95B4C084B0A3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{4EFB78BD-7A11-4BCC-BD3B-F829C462A940}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6-3336-4BA1-8FE4-95B4C084B0A3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{04A631BF-80A2-49AA-9D3C-76B8AE559F1B}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7-3336-4BA1-8FE4-95B4C084B0A3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{6FE18973-8F89-4389-BCEE-159F0A7266F6}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8-3336-4BA1-8FE4-95B4C084B0A3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{5E79E400-6AE5-4854-94A4-1288B82FAC4B}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9-3336-4BA1-8FE4-95B4C084B0A3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{FF7AE865-C2C2-4017-8AEE-119F77F3945E}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A-3336-4BA1-8FE4-95B4C084B0A3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{735323D4-8270-446B-A8DB-0D964FDC0145}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B-3336-4BA1-8FE4-95B4C084B0A3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{AC90B495-9103-490D-9D2D-6A941AF83C58}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C-3336-4BA1-8FE4-95B4C084B0A3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{7AFC6C2A-E1F6-4FCC-9F54-E944907391BD}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D-3336-4BA1-8FE4-95B4C084B0A3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{91678A5C-DB30-49A1-BEEA-E2070C71A1AC}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E-3336-4BA1-8FE4-95B4C084B0A3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{89253DEA-D4DB-4D3A-8758-75CC5317A69E}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F-3336-4BA1-8FE4-95B4C084B0A3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{DA39D238-25F5-4240-8A11-B49DD27ACBDC}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0-3336-4BA1-8FE4-95B4C084B0A3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{B1ECA482-0462-4551-8EAA-17CB175C7CCA}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1-3336-4BA1-8FE4-95B4C084B0A3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{36B0B047-CDE1-47E3-BCEA-C934B0E8E132}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2-3336-4BA1-8FE4-95B4C084B0A3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{1C0B8852-18CE-430D-B151-896AC5228B11}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3-3336-4BA1-8FE4-95B4C084B0A3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{E7DA3703-A0B7-4276-85DB-679E06F7F123}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4-3336-4BA1-8FE4-95B4C084B0A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'!$L$2:$L$43</c:f>
              <c:numCache>
                <c:formatCode>General</c:formatCode>
                <c:ptCount val="42"/>
                <c:pt idx="0">
                  <c:v>3.95</c:v>
                </c:pt>
                <c:pt idx="1">
                  <c:v>4.59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5.55</c:v>
                </c:pt>
                <c:pt idx="8">
                  <c:v>6.19</c:v>
                </c:pt>
                <c:pt idx="9">
                  <c:v>6.83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6.51</c:v>
                </c:pt>
                <c:pt idx="16">
                  <c:v>2.99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6.1899999999999995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5.87</c:v>
                </c:pt>
                <c:pt idx="41">
                  <c:v>#N/A</c:v>
                </c:pt>
              </c:numCache>
            </c:numRef>
          </c:xVal>
          <c:yVal>
            <c:numRef>
              <c:f>' '!$M$2:$M$43</c:f>
              <c:numCache>
                <c:formatCode>General</c:formatCode>
                <c:ptCount val="42"/>
                <c:pt idx="0">
                  <c:v>7.870000000000001</c:v>
                </c:pt>
                <c:pt idx="1">
                  <c:v>7.870000000000001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6.82</c:v>
                </c:pt>
                <c:pt idx="8">
                  <c:v>6.82</c:v>
                </c:pt>
                <c:pt idx="9">
                  <c:v>6.82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5.77</c:v>
                </c:pt>
                <c:pt idx="16">
                  <c:v>4.72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4.72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1.57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3336-4BA1-8FE4-95B4C084B0A3}"/>
            </c:ext>
          </c:extLst>
        </c:ser>
        <c:ser>
          <c:idx val="0"/>
          <c:order val="2"/>
          <c:tx>
            <c:v>nivel2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{27175FC2-EC73-49D2-8BB5-2DC5923723E8}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6-3336-4BA1-8FE4-95B4C084B0A3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{D2D15B1A-C617-492B-95E3-FDE4ACF0C2EA}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7-3336-4BA1-8FE4-95B4C084B0A3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{EF9C115C-2AE1-46E0-9072-615E7A181C02}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8-3336-4BA1-8FE4-95B4C084B0A3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{7B557AC4-75DB-48E5-B231-C66CA5E0FC0A}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9-3336-4BA1-8FE4-95B4C084B0A3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{B389AAD9-F8B5-4F41-BF5D-C4C7BABB63C2}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A-3336-4BA1-8FE4-95B4C084B0A3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{6E0F9C93-9835-4D71-9A21-757423C0AB79}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B-3336-4BA1-8FE4-95B4C084B0A3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{11C24EB7-CE32-4574-AD5F-8EAD4566B3A5}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C-3336-4BA1-8FE4-95B4C084B0A3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{1EF4FA7B-3DFD-4F1E-BC2D-3604A861EAB1}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D-3336-4BA1-8FE4-95B4C084B0A3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{54AFB5E0-C43B-42AC-A30D-D48E9B6BBDFD}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E-3336-4BA1-8FE4-95B4C084B0A3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{7E6CBAD1-E875-4BA9-A8DE-BF1EA486A9A8}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F-3336-4BA1-8FE4-95B4C084B0A3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{EA2C6D3F-1ADB-4091-8A58-0FA12DBD44B9}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0-3336-4BA1-8FE4-95B4C084B0A3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{121DD3B9-EC72-41A2-8AC4-BC164CFD7983}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1-3336-4BA1-8FE4-95B4C084B0A3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{CBA6331A-31C6-4756-8CC8-FAA15016BD5B}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2-3336-4BA1-8FE4-95B4C084B0A3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{E539936F-DA01-4DCB-9888-EA90F68E6F6F}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3-3336-4BA1-8FE4-95B4C084B0A3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{26FD0CF1-A5A6-49E0-BD08-8961E858B89C}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4-3336-4BA1-8FE4-95B4C084B0A3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{D9669076-900E-4387-B4E0-683358498747}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5-3336-4BA1-8FE4-95B4C084B0A3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{D164FE61-376B-4D6B-B58B-E82098996B09}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6-3336-4BA1-8FE4-95B4C084B0A3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{5378E1AE-BE26-49B0-BBF3-5A382EEF551E}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7-3336-4BA1-8FE4-95B4C084B0A3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{D1E46402-759A-4E42-8B9A-72AB2D0921BB}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8-3336-4BA1-8FE4-95B4C084B0A3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{C52B2FB7-CA38-4EBA-97B3-02E4F2CA6634}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9-3336-4BA1-8FE4-95B4C084B0A3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{82A603D7-E0BF-4BEA-93D6-4D300DF38685}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A-3336-4BA1-8FE4-95B4C084B0A3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{A9097B5A-FE11-48C3-8D63-94F9EC302F51}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B-3336-4BA1-8FE4-95B4C084B0A3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{31DE37D8-B8F7-4650-A5A1-EA858D9E66AE}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C-3336-4BA1-8FE4-95B4C084B0A3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{22E86E6C-1A2B-42D7-9B1F-1B97626A1D7E}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D-3336-4BA1-8FE4-95B4C084B0A3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{70613353-7721-4DB9-B19F-61A2500D3233}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E-3336-4BA1-8FE4-95B4C084B0A3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{A241B368-B6D3-40DB-A27A-F0E5D31EB88F}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F-3336-4BA1-8FE4-95B4C084B0A3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{A54D4238-CFA7-48C7-BF07-680850855CF1}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0-3336-4BA1-8FE4-95B4C084B0A3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{EA6DFCD7-FA38-44E2-9764-BAB158253674}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1-3336-4BA1-8FE4-95B4C084B0A3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{BEE77874-A9E9-4CD6-A207-C8154F17C5E3}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2-3336-4BA1-8FE4-95B4C084B0A3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{430389E9-1AE5-4458-888B-D0EAFC770854}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3-3336-4BA1-8FE4-95B4C084B0A3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{F57D7B01-302C-4B3C-85D2-8C495E2A0F74}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4-3336-4BA1-8FE4-95B4C084B0A3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{70FC1E24-003B-48ED-9D2A-2688C3911CCC}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5-3336-4BA1-8FE4-95B4C084B0A3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{AA49874B-82D6-4713-8208-0E3C0105774A}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6-3336-4BA1-8FE4-95B4C084B0A3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{D1014A4D-3D34-4607-B02E-13B818C6CFC0}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7-3336-4BA1-8FE4-95B4C084B0A3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{44245F00-923E-45FF-8CE8-BB61AD0D984A}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8-3336-4BA1-8FE4-95B4C084B0A3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{88A617A1-7DCE-4250-B727-A52EC05B7FD2}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9-3336-4BA1-8FE4-95B4C084B0A3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{BB65887B-C83B-40A4-9262-E9989336F108}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A-3336-4BA1-8FE4-95B4C084B0A3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{2961982E-D5A4-4E93-BAF6-6D4F6D852D68}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B-3336-4BA1-8FE4-95B4C084B0A3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{B74AD6A4-772C-4F59-97CD-594346C2335D}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C-3336-4BA1-8FE4-95B4C084B0A3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{91BF5021-686B-41F6-839D-700DD8905539}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D-3336-4BA1-8FE4-95B4C084B0A3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{46C45B4C-296B-4E23-857D-0743D8FF379E}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E-3336-4BA1-8FE4-95B4C084B0A3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{F5207342-10B5-4795-84D0-0E73ACD50423}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F-3336-4BA1-8FE4-95B4C084B0A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'!$N$2:$N$43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5.87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4.59</c:v>
                </c:pt>
                <c:pt idx="13">
                  <c:v>#N/A</c:v>
                </c:pt>
                <c:pt idx="14">
                  <c:v>5.87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4.2700000000000005</c:v>
                </c:pt>
                <c:pt idx="19">
                  <c:v>4.91</c:v>
                </c:pt>
                <c:pt idx="20">
                  <c:v>5.55</c:v>
                </c:pt>
                <c:pt idx="21">
                  <c:v>#N/A</c:v>
                </c:pt>
                <c:pt idx="22">
                  <c:v>#N/A</c:v>
                </c:pt>
                <c:pt idx="23">
                  <c:v>2.67</c:v>
                </c:pt>
                <c:pt idx="24">
                  <c:v>3.31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6.5099999999999989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3.6300000000000003</c:v>
                </c:pt>
                <c:pt idx="34">
                  <c:v>4.2700000000000005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6.8299999999999992</c:v>
                </c:pt>
                <c:pt idx="39">
                  <c:v>#N/A</c:v>
                </c:pt>
                <c:pt idx="40">
                  <c:v>#N/A</c:v>
                </c:pt>
                <c:pt idx="41">
                  <c:v>6.51</c:v>
                </c:pt>
              </c:numCache>
            </c:numRef>
          </c:xVal>
          <c:yVal>
            <c:numRef>
              <c:f>' '!$O$2:$O$43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7.870000000000001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5.77</c:v>
                </c:pt>
                <c:pt idx="13">
                  <c:v>#N/A</c:v>
                </c:pt>
                <c:pt idx="14">
                  <c:v>5.77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4.72</c:v>
                </c:pt>
                <c:pt idx="19">
                  <c:v>4.72</c:v>
                </c:pt>
                <c:pt idx="20">
                  <c:v>4.72</c:v>
                </c:pt>
                <c:pt idx="21">
                  <c:v>#N/A</c:v>
                </c:pt>
                <c:pt idx="22">
                  <c:v>#N/A</c:v>
                </c:pt>
                <c:pt idx="23">
                  <c:v>3.6700000000000004</c:v>
                </c:pt>
                <c:pt idx="24">
                  <c:v>3.6700000000000004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3.67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2.62</c:v>
                </c:pt>
                <c:pt idx="34">
                  <c:v>2.62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2.62</c:v>
                </c:pt>
                <c:pt idx="39">
                  <c:v>#N/A</c:v>
                </c:pt>
                <c:pt idx="40">
                  <c:v>#N/A</c:v>
                </c:pt>
                <c:pt idx="41">
                  <c:v>1.57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3336-4BA1-8FE4-95B4C084B0A3}"/>
            </c:ext>
          </c:extLst>
        </c:ser>
        <c:ser>
          <c:idx val="2"/>
          <c:order val="3"/>
          <c:tx>
            <c:v>nivel3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{71E3C7D9-BF3B-4792-8D42-527678B4EE57}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1-3336-4BA1-8FE4-95B4C084B0A3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{047B71B7-FD2F-46A0-B9F0-D8EAE60A38B7}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2-3336-4BA1-8FE4-95B4C084B0A3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{50E2F895-C153-47E3-9DF8-DAD753A54295}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3-3336-4BA1-8FE4-95B4C084B0A3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{193AA4AA-C73C-468B-A362-AE3699C0729A}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4-3336-4BA1-8FE4-95B4C084B0A3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{1BF2048C-7B81-4DE2-9D4F-FC386CCCFA59}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5-3336-4BA1-8FE4-95B4C084B0A3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{95F37255-2723-47BF-90EA-63C4CCBB7EC8}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6-3336-4BA1-8FE4-95B4C084B0A3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{4B42D5B1-C526-4143-8F38-DB9921A89AC6}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7-3336-4BA1-8FE4-95B4C084B0A3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{788B527B-3EA2-46D9-9C77-DB39F81DB148}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8-3336-4BA1-8FE4-95B4C084B0A3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{A23B14C9-4E76-4B05-A73B-4C8F12387BDB}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9-3336-4BA1-8FE4-95B4C084B0A3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{116ED82F-4D2A-452F-A1E3-9263E6FA6CDE}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A-3336-4BA1-8FE4-95B4C084B0A3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{06A53675-9496-4213-A8D2-996D394D0907}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B-3336-4BA1-8FE4-95B4C084B0A3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{FA2D82A8-4C60-4CF2-893C-9B23BF8CB951}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C-3336-4BA1-8FE4-95B4C084B0A3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{D3540805-7E39-4B1C-9EC0-4C2B816F700D}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D-3336-4BA1-8FE4-95B4C084B0A3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{F0DED8C8-5AA0-40EC-9FDD-E1880D29AD6B}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E-3336-4BA1-8FE4-95B4C084B0A3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{E1D30520-A476-4D0D-BCE1-1973D517877B}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F-3336-4BA1-8FE4-95B4C084B0A3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{4484F007-6F0E-4ED5-AE74-46ECE89026C1}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0-3336-4BA1-8FE4-95B4C084B0A3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{A2EA8084-01A8-48E4-AE8C-50E686DA0ECD}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1-3336-4BA1-8FE4-95B4C084B0A3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{6336FC59-1AD7-485E-A2B4-F3D59050E54C}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2-3336-4BA1-8FE4-95B4C084B0A3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{968A9763-2B5C-4A3F-A07D-4458857B8D66}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3-3336-4BA1-8FE4-95B4C084B0A3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{3B58A6FD-F508-48BB-A66A-BC552630983E}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4-3336-4BA1-8FE4-95B4C084B0A3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{7F6445C8-3F11-4090-A217-BE4DB8B3D73E}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5-3336-4BA1-8FE4-95B4C084B0A3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{660E936B-7986-4A5E-8F3C-96766B660675}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6-3336-4BA1-8FE4-95B4C084B0A3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{8FD356EF-697C-4448-9B0A-D1D55B13DF07}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7-3336-4BA1-8FE4-95B4C084B0A3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{A3616D30-9E23-4D4F-9B39-93DE3E86801E}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8-3336-4BA1-8FE4-95B4C084B0A3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{6431F620-0D75-4218-9189-B59E3988A3D0}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9-3336-4BA1-8FE4-95B4C084B0A3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{8F7ED15A-0E63-4179-A2B3-35CA0E3BF91F}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A-3336-4BA1-8FE4-95B4C084B0A3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{3449E7D4-6797-4B1E-915E-81BD4FC3A588}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B-3336-4BA1-8FE4-95B4C084B0A3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{CFD35585-0E10-4FBB-A815-FA1671C88BA4}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C-3336-4BA1-8FE4-95B4C084B0A3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{6E6DB447-8EEE-4886-AFB9-B09010546DF3}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D-3336-4BA1-8FE4-95B4C084B0A3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{A8A846FF-014B-4D0D-845A-8A060EC0038E}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E-3336-4BA1-8FE4-95B4C084B0A3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{E74EE479-BF1D-4824-B185-829714B3B8D0}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F-3336-4BA1-8FE4-95B4C084B0A3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{4844E764-079D-41F5-B401-B5F096F8BED7}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0-3336-4BA1-8FE4-95B4C084B0A3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{AD01E0BC-13B4-422A-BD08-DEC1BBB183A3}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1-3336-4BA1-8FE4-95B4C084B0A3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{F6C77289-8143-4658-B6D0-86720AADC7CC}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2-3336-4BA1-8FE4-95B4C084B0A3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{FAD9BCDB-9743-4EF7-A7A4-5D3A9ACBE7E7}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3-3336-4BA1-8FE4-95B4C084B0A3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{B4F3346D-8F58-47B7-B25B-98D7646AF073}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4-3336-4BA1-8FE4-95B4C084B0A3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{C287B6C9-B315-4A2E-B4CE-D008AFA9EFDC}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5-3336-4BA1-8FE4-95B4C084B0A3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{288B760A-7089-47AC-BC97-C8747E97AF91}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6-3336-4BA1-8FE4-95B4C084B0A3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{5A34A921-171D-4EA4-8742-5CA6BB6F0CEF}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7-3336-4BA1-8FE4-95B4C084B0A3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{025AA30A-A16A-43D4-98FB-28AB79E6D048}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8-3336-4BA1-8FE4-95B4C084B0A3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{9462E622-483C-4C6F-BFF3-2A65FF20AF48}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9-3336-4BA1-8FE4-95B4C084B0A3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{85E1D6B4-2A7A-44F2-B123-C003481FFC2D}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A-3336-4BA1-8FE4-95B4C084B0A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'!$P$2:$P$43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4.2699999999999996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5.23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3.6300000000000003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5.2299999999999995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5.23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'!$Q$2:$Q$43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6.82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5.77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4.72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3.67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1.57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B-3336-4BA1-8FE4-95B4C084B0A3}"/>
            </c:ext>
          </c:extLst>
        </c:ser>
        <c:ser>
          <c:idx val="3"/>
          <c:order val="4"/>
          <c:tx>
            <c:v>nivel4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{294251C5-35B3-4EBB-88BC-978F65B7DF6E}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C-3336-4BA1-8FE4-95B4C084B0A3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{B6B8C832-9F30-4C48-849A-1B38753D7589}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D-3336-4BA1-8FE4-95B4C084B0A3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{1D21E95A-5492-4014-89F0-20950CD37B5B}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E-3336-4BA1-8FE4-95B4C084B0A3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{72DA5F17-55E4-4B33-BE7B-51E501C19958}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F-3336-4BA1-8FE4-95B4C084B0A3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{7ED3DB5A-1BF9-4050-8367-A3B58FD25DCE}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0-3336-4BA1-8FE4-95B4C084B0A3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{8B951E5F-9F25-4FBA-A4CA-19F87C4CEE78}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1-3336-4BA1-8FE4-95B4C084B0A3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{5BF00427-766A-4203-9675-B9D26B2F2405}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2-3336-4BA1-8FE4-95B4C084B0A3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{2107B1FE-FF41-4530-85D8-AD4B0E8D3945}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3-3336-4BA1-8FE4-95B4C084B0A3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{7AFCCE2F-F9B1-41FC-AE18-FEE0897B8710}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4-3336-4BA1-8FE4-95B4C084B0A3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{5CC08ED7-85E9-480F-B7C9-6E8C9A34227A}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5-3336-4BA1-8FE4-95B4C084B0A3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{23AA3347-7F6F-4CD4-A555-00E85197736F}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6-3336-4BA1-8FE4-95B4C084B0A3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{810405D9-6557-4F66-9768-46F100C86B96}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7-3336-4BA1-8FE4-95B4C084B0A3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{F7183C03-36AC-4154-BE41-C19A9C102B4B}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8-3336-4BA1-8FE4-95B4C084B0A3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{80BD996A-C886-43FD-8B1F-C2C45796E9A5}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9-3336-4BA1-8FE4-95B4C084B0A3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{FF38BD8B-57E6-432E-BC9F-C36A4F203B80}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A-3336-4BA1-8FE4-95B4C084B0A3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{A6535CA2-5DA1-4696-BEE8-4EB9B3521353}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B-3336-4BA1-8FE4-95B4C084B0A3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{7AB6AED7-FAE5-4A7E-B746-EC033D3C1961}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C-3336-4BA1-8FE4-95B4C084B0A3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{0644550F-43BD-44A7-937E-FC442888C9C2}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D-3336-4BA1-8FE4-95B4C084B0A3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{FCE19595-C3E3-4663-B7C8-9AF48114D967}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E-3336-4BA1-8FE4-95B4C084B0A3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{1A65C7A4-3BA0-4151-B8F8-F15AE1AAE92A}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F-3336-4BA1-8FE4-95B4C084B0A3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{E8A26573-D726-4835-9B0B-3BF7DFA44167}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0-3336-4BA1-8FE4-95B4C084B0A3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{9966751A-898A-4833-A2FF-B5A9577AA037}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1-3336-4BA1-8FE4-95B4C084B0A3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{85BAFC9A-D959-4CE4-B911-1F1CAD10CA6E}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2-3336-4BA1-8FE4-95B4C084B0A3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{FB61D741-182A-41B9-B52D-C86F1F983EA3}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3-3336-4BA1-8FE4-95B4C084B0A3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{28E7ACEB-1FE8-42AA-A7D9-1EA8A53C5F9E}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4-3336-4BA1-8FE4-95B4C084B0A3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{A05DD4C8-E140-4D85-925E-A645A1607F66}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5-3336-4BA1-8FE4-95B4C084B0A3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{66B21C75-840F-450A-8D0D-85A69D927455}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6-3336-4BA1-8FE4-95B4C084B0A3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{DE796DB7-01F0-4B52-B9ED-BB755A112500}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7-3336-4BA1-8FE4-95B4C084B0A3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{90FFB164-0329-4710-8B27-6AF5F630E20A}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8-3336-4BA1-8FE4-95B4C084B0A3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{27746BB7-7F09-4960-9693-340BBE574604}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9-3336-4BA1-8FE4-95B4C084B0A3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{AFE68003-BADE-4079-A010-106D6420AFEF}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A-3336-4BA1-8FE4-95B4C084B0A3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{113AA50A-E6EA-478D-A7E2-2880144E4BC0}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B-3336-4BA1-8FE4-95B4C084B0A3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{6A8AE308-08C9-4692-AD77-F89073819817}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C-3336-4BA1-8FE4-95B4C084B0A3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{2729888C-E1E3-4822-B364-4FF30563C54C}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D-3336-4BA1-8FE4-95B4C084B0A3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{62052C99-A79E-4134-8FAD-DE4BA875F45A}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E-3336-4BA1-8FE4-95B4C084B0A3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{4BA86230-CEA5-49DF-8ABA-DF5CBC11123E}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F-3336-4BA1-8FE4-95B4C084B0A3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{922C8743-C35C-4072-8BBF-7DC4D0E60973}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0-3336-4BA1-8FE4-95B4C084B0A3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{B5B930CE-BF65-4173-965E-6BF3B2CE592F}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1-3336-4BA1-8FE4-95B4C084B0A3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{EA1E7AE4-C004-47C0-9B62-6A4EBCAF7D25}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2-3336-4BA1-8FE4-95B4C084B0A3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{3C2CDACE-4064-4CC2-8856-BE33C7416523}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3-3336-4BA1-8FE4-95B4C084B0A3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{351574BA-FAB9-4E5E-811E-2BB3107B683B}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4-3336-4BA1-8FE4-95B4C084B0A3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{C2A1F1E7-5525-4EDA-979B-EDFC3BF75219}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5-3336-4BA1-8FE4-95B4C084B0A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'!$R$2:$R$43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5.23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3.31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4.59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2.99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5.55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'!$S$2:$S$43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7.870000000000001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5.77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3.67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2.62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2.62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6-3336-4BA1-8FE4-95B4C084B0A3}"/>
            </c:ext>
          </c:extLst>
        </c:ser>
        <c:ser>
          <c:idx val="6"/>
          <c:order val="5"/>
          <c:tx>
            <c:v>Nivel5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{5329F7C7-03F1-48C9-8CA2-2D0FE7B17A1C}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7-3336-4BA1-8FE4-95B4C084B0A3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{C5E949F2-8BBF-4878-ADF9-83DC031BEDFA}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8-3336-4BA1-8FE4-95B4C084B0A3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{30F9C143-40C1-4FDF-B257-5532B31F4758}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9-3336-4BA1-8FE4-95B4C084B0A3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{8FA4156E-F9F6-41F6-9A8C-3FF810197723}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A-3336-4BA1-8FE4-95B4C084B0A3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{5A3000F5-C542-40B6-A7EA-0F1BC4EE89A5}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B-3336-4BA1-8FE4-95B4C084B0A3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{21B83F4F-5082-4869-B38B-70D936B2133C}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C-3336-4BA1-8FE4-95B4C084B0A3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{8F3B7FFF-0DC9-4C19-B5C5-D698162D144B}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D-3336-4BA1-8FE4-95B4C084B0A3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{1630B1C9-28B0-46D9-8270-68BF1E98FF40}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E-3336-4BA1-8FE4-95B4C084B0A3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{347CEA5A-74DF-45A8-A510-E400049F856C}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F-3336-4BA1-8FE4-95B4C084B0A3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{D08B1AE8-7BDB-461A-A22D-8AD21B479B05}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0-3336-4BA1-8FE4-95B4C084B0A3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{4E82A476-1A3A-4CA7-A867-8341AA8BB8BC}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1-3336-4BA1-8FE4-95B4C084B0A3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{94882498-0299-4043-982C-89334FBDE160}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2-3336-4BA1-8FE4-95B4C084B0A3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{E92F1602-D7CA-440F-85A4-7B6084ED0444}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3-3336-4BA1-8FE4-95B4C084B0A3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{436F7DEE-52E8-4332-832F-F19674A93E13}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4-3336-4BA1-8FE4-95B4C084B0A3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{349D8E0C-A7DB-46D6-A15D-15A50542362F}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5-3336-4BA1-8FE4-95B4C084B0A3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{93E0EFE0-A624-4F44-82EA-5EBFEDF9B80E}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6-3336-4BA1-8FE4-95B4C084B0A3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{66C80B21-0D7F-43FF-A73D-A1238086EBD3}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7-3336-4BA1-8FE4-95B4C084B0A3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{E901756E-AA22-4DE3-B5A4-C4BAE625B447}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8-3336-4BA1-8FE4-95B4C084B0A3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{ECBC085F-4CF3-44BC-A75A-0381906BB071}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9-3336-4BA1-8FE4-95B4C084B0A3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{6F257949-0322-4715-B9FF-8B0C49C685C9}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A-3336-4BA1-8FE4-95B4C084B0A3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{DE07BC35-C0DC-4553-9164-110621BDB3C0}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B-3336-4BA1-8FE4-95B4C084B0A3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{6C842FF8-902A-4791-9A93-07D7580C961D}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C-3336-4BA1-8FE4-95B4C084B0A3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{258BAB4A-F667-473C-8EF7-4C5AEA67C6B0}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D-3336-4BA1-8FE4-95B4C084B0A3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{C2FABEB8-0685-47E3-8266-3AAF0D23E840}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E-3336-4BA1-8FE4-95B4C084B0A3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{559CF6B6-465F-4119-ACD4-1E774B4022DE}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F-3336-4BA1-8FE4-95B4C084B0A3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{541888A1-B0DF-463C-9A48-3E1370B8E1EF}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0-3336-4BA1-8FE4-95B4C084B0A3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{88915D84-1AA3-486A-8FB1-0418E933A8E1}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1-3336-4BA1-8FE4-95B4C084B0A3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{59C4A4D0-E567-44DA-84F2-82AC5C4C5B2C}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2-3336-4BA1-8FE4-95B4C084B0A3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{F8E0F878-DB62-4F1E-9C58-86BF0B6C692A}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3-3336-4BA1-8FE4-95B4C084B0A3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{5BA25DCB-66DE-4437-A4A6-C0D2E97B0CF6}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4-3336-4BA1-8FE4-95B4C084B0A3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{1150CDAF-E120-4C1F-BD2B-F4D464F55C83}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5-3336-4BA1-8FE4-95B4C084B0A3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{5D42460A-9230-4AA9-9918-5EEE378240CF}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6-3336-4BA1-8FE4-95B4C084B0A3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{93AC011B-86EB-44EE-8249-8E609C7ABF22}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7-3336-4BA1-8FE4-95B4C084B0A3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{88D17302-434C-491C-918D-627CCA044D71}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8-3336-4BA1-8FE4-95B4C084B0A3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{2FFF0DA5-8E9E-4143-8DE4-09D1548929C1}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9-3336-4BA1-8FE4-95B4C084B0A3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{63CAF06F-844D-4433-8853-688DB610E6D9}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A-3336-4BA1-8FE4-95B4C084B0A3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{4C5B25AF-2BE6-4AD7-89BD-2B93CD190A82}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B-3336-4BA1-8FE4-95B4C084B0A3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{947168C1-F15E-4C00-9B8D-31F86340CC55}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C-3336-4BA1-8FE4-95B4C084B0A3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{ED49C7D7-E98A-41ED-A505-A6A7F310984A}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D-3336-4BA1-8FE4-95B4C084B0A3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{C01D22C5-EC82-48EE-A3E8-65C5E9A90A17}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E-3336-4BA1-8FE4-95B4C084B0A3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{0D661F50-B55F-4B98-9E10-A7C4DF98993E}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F-3336-4BA1-8FE4-95B4C084B0A3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{084C2C79-3AC9-48E2-8CD4-0542B1F357E9}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100-3336-4BA1-8FE4-95B4C084B0A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'!$T$2:$T$43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3.63</c:v>
                </c:pt>
                <c:pt idx="5">
                  <c:v>#N/A</c:v>
                </c:pt>
                <c:pt idx="6">
                  <c:v>4.91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3.95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6.8299999999999992</c:v>
                </c:pt>
                <c:pt idx="23">
                  <c:v>#N/A</c:v>
                </c:pt>
                <c:pt idx="24">
                  <c:v>#N/A</c:v>
                </c:pt>
                <c:pt idx="25">
                  <c:v>3.95</c:v>
                </c:pt>
                <c:pt idx="26">
                  <c:v>#N/A</c:v>
                </c:pt>
                <c:pt idx="27">
                  <c:v>#N/A</c:v>
                </c:pt>
                <c:pt idx="28">
                  <c:v>5.8699999999999992</c:v>
                </c:pt>
                <c:pt idx="29">
                  <c:v>#N/A</c:v>
                </c:pt>
                <c:pt idx="30">
                  <c:v>7.1499999999999986</c:v>
                </c:pt>
                <c:pt idx="31">
                  <c:v>7.7899999999999983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4.91</c:v>
                </c:pt>
                <c:pt idx="36">
                  <c:v>#N/A</c:v>
                </c:pt>
                <c:pt idx="37">
                  <c:v>6.1899999999999995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'!$U$2:$U$43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6.82</c:v>
                </c:pt>
                <c:pt idx="5">
                  <c:v>#N/A</c:v>
                </c:pt>
                <c:pt idx="6">
                  <c:v>6.82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5.77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4.72</c:v>
                </c:pt>
                <c:pt idx="23">
                  <c:v>#N/A</c:v>
                </c:pt>
                <c:pt idx="24">
                  <c:v>#N/A</c:v>
                </c:pt>
                <c:pt idx="25">
                  <c:v>3.6700000000000004</c:v>
                </c:pt>
                <c:pt idx="26">
                  <c:v>#N/A</c:v>
                </c:pt>
                <c:pt idx="27">
                  <c:v>#N/A</c:v>
                </c:pt>
                <c:pt idx="28">
                  <c:v>3.67</c:v>
                </c:pt>
                <c:pt idx="29">
                  <c:v>#N/A</c:v>
                </c:pt>
                <c:pt idx="30">
                  <c:v>3.67</c:v>
                </c:pt>
                <c:pt idx="31">
                  <c:v>3.67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2.62</c:v>
                </c:pt>
                <c:pt idx="36">
                  <c:v>#N/A</c:v>
                </c:pt>
                <c:pt idx="37">
                  <c:v>2.62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01-3336-4BA1-8FE4-95B4C084B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2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53D4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353D4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solidFill>
            <a:srgbClr val="353D42"/>
          </a:solidFill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353D4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rgbClr val="353D42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rgbClr val="353D42"/>
    </a:solidFill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Style="combo" dx="22" fmlaLink="Data!$M$1" fmlaRange="Data!$Q$1:$Q$5" noThreeD="1" sel="4" val="0"/>
</file>

<file path=xl/ctrlProps/ctrlProp2.xml><?xml version="1.0" encoding="utf-8"?>
<formControlPr xmlns="http://schemas.microsoft.com/office/spreadsheetml/2009/9/main" objectType="Drop" dropStyle="combo" dx="22" fmlaLink="Data!$M$1" fmlaRange="Data!$Q$1:$Q$5" noThreeD="1" sel="4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hyperlink" Target="http://www.exceldataviz.com/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hyperlink" Target="http://www.exceldataviz.com/" TargetMode="Externa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95250</xdr:rowOff>
    </xdr:from>
    <xdr:to>
      <xdr:col>13</xdr:col>
      <xdr:colOff>476250</xdr:colOff>
      <xdr:row>34</xdr:row>
      <xdr:rowOff>76200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04776" y="95250"/>
          <a:ext cx="8296274" cy="6457950"/>
          <a:chOff x="104776" y="95250"/>
          <a:chExt cx="8296274" cy="6457950"/>
        </a:xfrm>
      </xdr:grpSpPr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GraphicFramePr>
            <a:graphicFrameLocks/>
          </xdr:cNvGraphicFramePr>
        </xdr:nvGraphicFramePr>
        <xdr:xfrm>
          <a:off x="104776" y="95250"/>
          <a:ext cx="8296274" cy="64579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pic>
        <xdr:nvPicPr>
          <xdr:cNvPr id="6" name="Picture 5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0596" y="238125"/>
            <a:ext cx="532354" cy="813437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</xdr:colOff>
          <xdr:row>3</xdr:row>
          <xdr:rowOff>9525</xdr:rowOff>
        </xdr:from>
        <xdr:to>
          <xdr:col>17</xdr:col>
          <xdr:colOff>561975</xdr:colOff>
          <xdr:row>4</xdr:row>
          <xdr:rowOff>76200</xdr:rowOff>
        </xdr:to>
        <xdr:sp macro="" textlink="">
          <xdr:nvSpPr>
            <xdr:cNvPr id="2054" name="Drop Down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104775</xdr:rowOff>
    </xdr:from>
    <xdr:to>
      <xdr:col>13</xdr:col>
      <xdr:colOff>466725</xdr:colOff>
      <xdr:row>34</xdr:row>
      <xdr:rowOff>66675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104775" y="104775"/>
          <a:ext cx="8286750" cy="6438900"/>
          <a:chOff x="104775" y="104775"/>
          <a:chExt cx="8286750" cy="6438900"/>
        </a:xfrm>
      </xdr:grpSpPr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GraphicFramePr>
            <a:graphicFrameLocks/>
          </xdr:cNvGraphicFramePr>
        </xdr:nvGraphicFramePr>
        <xdr:xfrm>
          <a:off x="104775" y="104775"/>
          <a:ext cx="8286750" cy="64389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pic>
        <xdr:nvPicPr>
          <xdr:cNvPr id="3" name="Picture 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0596" y="238125"/>
            <a:ext cx="532354" cy="813437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</xdr:colOff>
          <xdr:row>3</xdr:row>
          <xdr:rowOff>9525</xdr:rowOff>
        </xdr:from>
        <xdr:to>
          <xdr:col>17</xdr:col>
          <xdr:colOff>581025</xdr:colOff>
          <xdr:row>4</xdr:row>
          <xdr:rowOff>76200</xdr:rowOff>
        </xdr:to>
        <xdr:sp macro="" textlink="">
          <xdr:nvSpPr>
            <xdr:cNvPr id="23555" name="Drop Down 3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01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714375</xdr:colOff>
      <xdr:row>1</xdr:row>
      <xdr:rowOff>152400</xdr:rowOff>
    </xdr:from>
    <xdr:ext cx="90877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753350" y="390525"/>
          <a:ext cx="9087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sz="1100"/>
            <a:t>◂</a:t>
          </a:r>
          <a:r>
            <a:rPr lang="en-US" sz="110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Input Data</a:t>
          </a:r>
        </a:p>
      </xdr:txBody>
    </xdr:sp>
    <xdr:clientData/>
  </xdr:oneCellAnchor>
  <xdr:oneCellAnchor>
    <xdr:from>
      <xdr:col>16</xdr:col>
      <xdr:colOff>704850</xdr:colOff>
      <xdr:row>1</xdr:row>
      <xdr:rowOff>171450</xdr:rowOff>
    </xdr:from>
    <xdr:ext cx="883190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2011025" y="409575"/>
          <a:ext cx="88319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sz="1100"/>
            <a:t>◂</a:t>
          </a:r>
          <a:r>
            <a:rPr lang="en-US" sz="110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Define KPI</a:t>
          </a:r>
        </a:p>
      </xdr:txBody>
    </xdr:sp>
    <xdr:clientData/>
  </xdr:oneCellAnchor>
  <xdr:oneCellAnchor>
    <xdr:from>
      <xdr:col>19</xdr:col>
      <xdr:colOff>514350</xdr:colOff>
      <xdr:row>1</xdr:row>
      <xdr:rowOff>171450</xdr:rowOff>
    </xdr:from>
    <xdr:ext cx="653128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3782675" y="409575"/>
          <a:ext cx="65312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sz="1100"/>
            <a:t>◂</a:t>
          </a:r>
          <a:r>
            <a:rPr lang="en-US" sz="110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Range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1D70-0239-46F5-97D1-1100AFC87DAD}">
  <sheetPr codeName="Sheet1">
    <tabColor theme="1"/>
  </sheetPr>
  <dimension ref="A1:R35"/>
  <sheetViews>
    <sheetView showGridLines="0" tabSelected="1" zoomScaleNormal="100" workbookViewId="0">
      <selection activeCell="AA8" sqref="AA8"/>
    </sheetView>
  </sheetViews>
  <sheetFormatPr defaultRowHeight="15" x14ac:dyDescent="0.25"/>
  <cols>
    <col min="1" max="1" width="9.140625" customWidth="1"/>
    <col min="9" max="9" width="9.140625" customWidth="1"/>
    <col min="15" max="15" width="3.42578125" customWidth="1"/>
    <col min="16" max="16" width="4.140625" customWidth="1"/>
  </cols>
  <sheetData>
    <row r="1" spans="1:18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8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8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Q3" s="12"/>
    </row>
    <row r="4" spans="1:18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8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8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8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Q7" s="5"/>
      <c r="R7" s="11" t="str">
        <f>Data!V1</f>
        <v>[0-10)</v>
      </c>
    </row>
    <row r="8" spans="1:18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Q8" s="6"/>
      <c r="R8" s="11" t="str">
        <f>Data!V2</f>
        <v>[10-25)</v>
      </c>
    </row>
    <row r="9" spans="1:18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Q9" s="7"/>
      <c r="R9" s="11" t="str">
        <f>Data!V3</f>
        <v>[25-30)</v>
      </c>
    </row>
    <row r="10" spans="1:18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Q10" s="8"/>
      <c r="R10" s="11" t="str">
        <f>Data!V4</f>
        <v>[30-35)</v>
      </c>
    </row>
    <row r="11" spans="1:18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Q11" s="9"/>
      <c r="R11" s="11" t="str">
        <f>Data!V5</f>
        <v>35+</v>
      </c>
    </row>
    <row r="12" spans="1:18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8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8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8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0.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</sheetData>
  <sheetProtection algorithmName="SHA-512" hashValue="c5PtZCWAyw/NL+3YvdWCjkuiywyNHYfhH4u9d7j+GCgDXbQ9olvQJ4a4wafI5E4q2C+oKiNfUYeSnR4RN2BOog==" saltValue="HlwY5ox+whCQXpCFLNWLSA==" spinCount="100000" sheet="1" objects="1" scenarios="1"/>
  <pageMargins left="0.7" right="0.7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4" r:id="rId4" name="Drop Down 6">
              <controlPr defaultSize="0" autoLine="0" autoPict="0">
                <anchor moveWithCells="1">
                  <from>
                    <xdr:col>16</xdr:col>
                    <xdr:colOff>9525</xdr:colOff>
                    <xdr:row>3</xdr:row>
                    <xdr:rowOff>9525</xdr:rowOff>
                  </from>
                  <to>
                    <xdr:col>17</xdr:col>
                    <xdr:colOff>561975</xdr:colOff>
                    <xdr:row>4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AF1D6-61C6-46F9-8F2E-D40A00D49A76}">
  <sheetPr codeName="Sheet2">
    <tabColor rgb="FFAB3E3D"/>
  </sheetPr>
  <dimension ref="A1:R35"/>
  <sheetViews>
    <sheetView showGridLines="0" zoomScaleNormal="100" workbookViewId="0">
      <selection activeCell="T8" sqref="T8"/>
    </sheetView>
  </sheetViews>
  <sheetFormatPr defaultRowHeight="15" x14ac:dyDescent="0.25"/>
  <cols>
    <col min="1" max="1" width="9.140625" customWidth="1"/>
    <col min="9" max="9" width="9.140625" customWidth="1"/>
    <col min="15" max="15" width="3.42578125" customWidth="1"/>
    <col min="16" max="16" width="4.140625" customWidth="1"/>
  </cols>
  <sheetData>
    <row r="1" spans="1:18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8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8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Q3" s="12"/>
    </row>
    <row r="4" spans="1:18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8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8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8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Q7" s="13"/>
      <c r="R7" s="11" t="str">
        <f>Data!V1</f>
        <v>[0-10)</v>
      </c>
    </row>
    <row r="8" spans="1:18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Q8" s="16"/>
      <c r="R8" s="11" t="str">
        <f>Data!V2</f>
        <v>[10-25)</v>
      </c>
    </row>
    <row r="9" spans="1:18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Q9" s="17"/>
      <c r="R9" s="11" t="str">
        <f>Data!V3</f>
        <v>[25-30)</v>
      </c>
    </row>
    <row r="10" spans="1:18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Q10" s="15"/>
      <c r="R10" s="11" t="str">
        <f>Data!V4</f>
        <v>[30-35)</v>
      </c>
    </row>
    <row r="11" spans="1:18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Q11" s="14"/>
      <c r="R11" s="11" t="str">
        <f>Data!V5</f>
        <v>35+</v>
      </c>
    </row>
    <row r="12" spans="1:18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8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8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8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0.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</sheetData>
  <sheetProtection algorithmName="SHA-512" hashValue="94CrBPxeh/o6JpV64yWijeYdx/xBGmF+WmFATA4rZMR1Okm6LANmzJWKYcdcZxNA2XX+WU+j4yP2/gSdT8C+Sg==" saltValue="8zZtDUK2Gnjn2mZGSrxJyA==" spinCount="100000" sheet="1" objects="1" scenarios="1"/>
  <pageMargins left="0.7" right="0.7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5" r:id="rId4" name="Drop Down 3">
              <controlPr defaultSize="0" autoLine="0" autoPict="0">
                <anchor moveWithCells="1">
                  <from>
                    <xdr:col>16</xdr:col>
                    <xdr:colOff>9525</xdr:colOff>
                    <xdr:row>3</xdr:row>
                    <xdr:rowOff>9525</xdr:rowOff>
                  </from>
                  <to>
                    <xdr:col>17</xdr:col>
                    <xdr:colOff>581025</xdr:colOff>
                    <xdr:row>4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5762C-7877-450C-8154-071B240EAEE5}">
  <sheetPr codeName="Sheet8"/>
  <dimension ref="A1:W43"/>
  <sheetViews>
    <sheetView workbookViewId="0">
      <selection activeCell="F17" sqref="F17"/>
    </sheetView>
  </sheetViews>
  <sheetFormatPr defaultRowHeight="15" x14ac:dyDescent="0.25"/>
  <cols>
    <col min="1" max="23" width="9.140625" customWidth="1"/>
  </cols>
  <sheetData>
    <row r="1" spans="1:23" x14ac:dyDescent="0.25">
      <c r="A1" s="27" t="s">
        <v>19</v>
      </c>
      <c r="B1" s="27" t="s">
        <v>112</v>
      </c>
      <c r="C1" s="27" t="s">
        <v>22</v>
      </c>
      <c r="D1" s="27" t="s">
        <v>6</v>
      </c>
      <c r="E1" s="27" t="s">
        <v>9</v>
      </c>
      <c r="F1" s="27" t="s">
        <v>10</v>
      </c>
      <c r="G1" s="27" t="s">
        <v>19</v>
      </c>
      <c r="H1" s="27" t="s">
        <v>0</v>
      </c>
      <c r="I1" s="27" t="s">
        <v>1</v>
      </c>
      <c r="J1" s="28" t="s">
        <v>7</v>
      </c>
      <c r="K1" s="28" t="s">
        <v>8</v>
      </c>
      <c r="L1" s="28" t="s">
        <v>11</v>
      </c>
      <c r="M1" s="28" t="s">
        <v>12</v>
      </c>
      <c r="N1" s="28" t="s">
        <v>13</v>
      </c>
      <c r="O1" s="28" t="s">
        <v>14</v>
      </c>
      <c r="P1" s="28" t="s">
        <v>15</v>
      </c>
      <c r="Q1" s="28" t="s">
        <v>16</v>
      </c>
      <c r="R1" s="28" t="s">
        <v>17</v>
      </c>
      <c r="S1" s="28" t="s">
        <v>18</v>
      </c>
      <c r="T1" s="28" t="s">
        <v>20</v>
      </c>
      <c r="U1" s="28" t="s">
        <v>21</v>
      </c>
    </row>
    <row r="2" spans="1:23" x14ac:dyDescent="0.25">
      <c r="A2" s="27" t="s">
        <v>93</v>
      </c>
      <c r="B2" s="27" t="s">
        <v>23</v>
      </c>
      <c r="C2" s="29">
        <f ca="1">VLOOKUP($B2,Data!$A$2:$N$54,14,FALSE)</f>
        <v>5</v>
      </c>
      <c r="D2" s="27">
        <f t="shared" ref="D2:D43" ca="1" si="0">IF(ISTEXT($C2),0,VLOOKUP($C2, Range1,2,TRUE))</f>
        <v>1</v>
      </c>
      <c r="E2" s="27">
        <v>16</v>
      </c>
      <c r="F2" s="27">
        <v>2</v>
      </c>
      <c r="G2" s="27" t="s">
        <v>93</v>
      </c>
      <c r="H2" s="30">
        <v>3.95</v>
      </c>
      <c r="I2" s="31">
        <v>7.870000000000001</v>
      </c>
      <c r="J2" s="27" t="e">
        <f ca="1">IF($D2=0,H2,NA())</f>
        <v>#N/A</v>
      </c>
      <c r="K2" s="27" t="e">
        <f t="shared" ref="K2:K43" ca="1" si="1">IF($D2=0,I2,NA())</f>
        <v>#N/A</v>
      </c>
      <c r="L2" s="27">
        <f ca="1">IF($D2=1,H2,NA())</f>
        <v>3.95</v>
      </c>
      <c r="M2" s="27">
        <f ca="1">IF($D2=1,I2,NA())</f>
        <v>7.870000000000001</v>
      </c>
      <c r="N2" s="27" t="e">
        <f ca="1">IF($D2=2,H2,NA())</f>
        <v>#N/A</v>
      </c>
      <c r="O2" s="27" t="e">
        <f t="shared" ref="O2:O43" ca="1" si="2">IF($D2=2,I2,NA())</f>
        <v>#N/A</v>
      </c>
      <c r="P2" s="27" t="e">
        <f ca="1">IF($D2=3,H2,NA())</f>
        <v>#N/A</v>
      </c>
      <c r="Q2" s="27" t="e">
        <f t="shared" ref="Q2:Q43" ca="1" si="3">IF($D2=3,I2,NA())</f>
        <v>#N/A</v>
      </c>
      <c r="R2" s="27" t="e">
        <f t="shared" ref="R2:S33" ca="1" si="4">IF($D2=4,H2,NA())</f>
        <v>#N/A</v>
      </c>
      <c r="S2" s="27" t="e">
        <f t="shared" ca="1" si="4"/>
        <v>#N/A</v>
      </c>
      <c r="T2" s="27" t="e">
        <f ca="1">IF($D2=5,H2,NA())</f>
        <v>#N/A</v>
      </c>
      <c r="U2" s="27" t="e">
        <f t="shared" ref="U2:U43" ca="1" si="5">IF($D2=5,I2,NA())</f>
        <v>#N/A</v>
      </c>
      <c r="V2" s="4"/>
      <c r="W2" s="4"/>
    </row>
    <row r="3" spans="1:23" x14ac:dyDescent="0.25">
      <c r="A3" s="27" t="s">
        <v>88</v>
      </c>
      <c r="B3" s="27" t="s">
        <v>24</v>
      </c>
      <c r="C3" s="29">
        <f ca="1">VLOOKUP($B3,Data!$A$2:$N$54,14,FALSE)</f>
        <v>3</v>
      </c>
      <c r="D3" s="27">
        <f t="shared" ca="1" si="0"/>
        <v>1</v>
      </c>
      <c r="E3" s="27">
        <v>2</v>
      </c>
      <c r="F3" s="27">
        <v>8</v>
      </c>
      <c r="G3" s="27" t="s">
        <v>88</v>
      </c>
      <c r="H3" s="30">
        <v>4.59</v>
      </c>
      <c r="I3" s="31">
        <v>7.870000000000001</v>
      </c>
      <c r="J3" s="27" t="e">
        <f ca="1">IF($D3=0,H3,NA())</f>
        <v>#N/A</v>
      </c>
      <c r="K3" s="27" t="e">
        <f t="shared" ca="1" si="1"/>
        <v>#N/A</v>
      </c>
      <c r="L3" s="27">
        <f t="shared" ref="L3:M43" ca="1" si="6">IF($D3=1,H3,NA())</f>
        <v>4.59</v>
      </c>
      <c r="M3" s="27">
        <f t="shared" ca="1" si="6"/>
        <v>7.870000000000001</v>
      </c>
      <c r="N3" s="27" t="e">
        <f t="shared" ref="N3:N43" ca="1" si="7">IF($D3=2,H3,NA())</f>
        <v>#N/A</v>
      </c>
      <c r="O3" s="27" t="e">
        <f t="shared" ca="1" si="2"/>
        <v>#N/A</v>
      </c>
      <c r="P3" s="27" t="e">
        <f t="shared" ref="P3:P43" ca="1" si="8">IF($D3=3,H3,NA())</f>
        <v>#N/A</v>
      </c>
      <c r="Q3" s="27" t="e">
        <f t="shared" ca="1" si="3"/>
        <v>#N/A</v>
      </c>
      <c r="R3" s="27" t="e">
        <f t="shared" ca="1" si="4"/>
        <v>#N/A</v>
      </c>
      <c r="S3" s="27" t="e">
        <f t="shared" ca="1" si="4"/>
        <v>#N/A</v>
      </c>
      <c r="T3" s="27" t="e">
        <f t="shared" ref="T3:T43" ca="1" si="9">IF($D3=5,H3,NA())</f>
        <v>#N/A</v>
      </c>
      <c r="U3" s="27" t="e">
        <f t="shared" ca="1" si="5"/>
        <v>#N/A</v>
      </c>
      <c r="V3" s="4"/>
      <c r="W3" s="4"/>
    </row>
    <row r="4" spans="1:23" x14ac:dyDescent="0.25">
      <c r="A4" s="27" t="s">
        <v>96</v>
      </c>
      <c r="B4" s="27" t="s">
        <v>25</v>
      </c>
      <c r="C4" s="29">
        <f ca="1">VLOOKUP($B4,Data!$A$2:$N$54,14,FALSE)</f>
        <v>33</v>
      </c>
      <c r="D4" s="27">
        <f t="shared" ca="1" si="0"/>
        <v>4</v>
      </c>
      <c r="E4" s="27">
        <v>8</v>
      </c>
      <c r="F4" s="27">
        <v>2</v>
      </c>
      <c r="G4" s="27" t="s">
        <v>96</v>
      </c>
      <c r="H4" s="30">
        <v>5.23</v>
      </c>
      <c r="I4" s="31">
        <v>7.870000000000001</v>
      </c>
      <c r="J4" s="27" t="e">
        <f ca="1">IF($D4=0,H4,NA())</f>
        <v>#N/A</v>
      </c>
      <c r="K4" s="27" t="e">
        <f t="shared" ref="K4" ca="1" si="10">IF($D4=0,I4,NA())</f>
        <v>#N/A</v>
      </c>
      <c r="L4" s="27" t="e">
        <f t="shared" ca="1" si="6"/>
        <v>#N/A</v>
      </c>
      <c r="M4" s="27" t="e">
        <f t="shared" ca="1" si="6"/>
        <v>#N/A</v>
      </c>
      <c r="N4" s="27" t="e">
        <f t="shared" ca="1" si="7"/>
        <v>#N/A</v>
      </c>
      <c r="O4" s="27" t="e">
        <f t="shared" ca="1" si="2"/>
        <v>#N/A</v>
      </c>
      <c r="P4" s="27" t="e">
        <f t="shared" ca="1" si="8"/>
        <v>#N/A</v>
      </c>
      <c r="Q4" s="27" t="e">
        <f t="shared" ca="1" si="3"/>
        <v>#N/A</v>
      </c>
      <c r="R4" s="27">
        <f t="shared" ca="1" si="4"/>
        <v>5.23</v>
      </c>
      <c r="S4" s="27">
        <f t="shared" ca="1" si="4"/>
        <v>7.870000000000001</v>
      </c>
      <c r="T4" s="27" t="e">
        <f t="shared" ca="1" si="9"/>
        <v>#N/A</v>
      </c>
      <c r="U4" s="27" t="e">
        <f t="shared" ca="1" si="5"/>
        <v>#N/A</v>
      </c>
      <c r="V4" s="4"/>
      <c r="W4" s="4"/>
    </row>
    <row r="5" spans="1:23" x14ac:dyDescent="0.25">
      <c r="A5" s="27" t="s">
        <v>71</v>
      </c>
      <c r="B5" s="27" t="s">
        <v>26</v>
      </c>
      <c r="C5" s="29">
        <f ca="1">VLOOKUP($B5,Data!$A$2:$N$54,14,FALSE)</f>
        <v>15</v>
      </c>
      <c r="D5" s="27">
        <f t="shared" ca="1" si="0"/>
        <v>2</v>
      </c>
      <c r="E5" s="27">
        <v>13</v>
      </c>
      <c r="F5" s="27">
        <v>3</v>
      </c>
      <c r="G5" s="27" t="s">
        <v>71</v>
      </c>
      <c r="H5" s="30">
        <v>5.87</v>
      </c>
      <c r="I5" s="31">
        <v>7.870000000000001</v>
      </c>
      <c r="J5" s="27" t="e">
        <f t="shared" ref="J5:J43" ca="1" si="11">IF($D5=0,H5,NA())</f>
        <v>#N/A</v>
      </c>
      <c r="K5" s="27" t="e">
        <f t="shared" ca="1" si="1"/>
        <v>#N/A</v>
      </c>
      <c r="L5" s="27" t="e">
        <f t="shared" ca="1" si="6"/>
        <v>#N/A</v>
      </c>
      <c r="M5" s="27" t="e">
        <f t="shared" ca="1" si="6"/>
        <v>#N/A</v>
      </c>
      <c r="N5" s="27">
        <f t="shared" ca="1" si="7"/>
        <v>5.87</v>
      </c>
      <c r="O5" s="27">
        <f t="shared" ca="1" si="2"/>
        <v>7.870000000000001</v>
      </c>
      <c r="P5" s="27" t="e">
        <f t="shared" ca="1" si="8"/>
        <v>#N/A</v>
      </c>
      <c r="Q5" s="27" t="e">
        <f t="shared" ca="1" si="3"/>
        <v>#N/A</v>
      </c>
      <c r="R5" s="27" t="e">
        <f ca="1">IF($D5=4,H5,NA())</f>
        <v>#N/A</v>
      </c>
      <c r="S5" s="27" t="e">
        <f t="shared" ca="1" si="4"/>
        <v>#N/A</v>
      </c>
      <c r="T5" s="27" t="e">
        <f t="shared" ca="1" si="9"/>
        <v>#N/A</v>
      </c>
      <c r="U5" s="27" t="e">
        <f t="shared" ca="1" si="5"/>
        <v>#N/A</v>
      </c>
      <c r="V5" s="4"/>
      <c r="W5" s="4"/>
    </row>
    <row r="6" spans="1:23" x14ac:dyDescent="0.25">
      <c r="A6" s="27" t="s">
        <v>69</v>
      </c>
      <c r="B6" s="27" t="s">
        <v>27</v>
      </c>
      <c r="C6" s="29">
        <f ca="1">VLOOKUP($B6,Data!$A$2:$N$54,14,FALSE)</f>
        <v>36</v>
      </c>
      <c r="D6" s="27">
        <f t="shared" ca="1" si="0"/>
        <v>5</v>
      </c>
      <c r="E6" s="27">
        <v>5</v>
      </c>
      <c r="F6" s="27">
        <v>3</v>
      </c>
      <c r="G6" s="27" t="s">
        <v>69</v>
      </c>
      <c r="H6" s="32">
        <v>3.63</v>
      </c>
      <c r="I6" s="31">
        <v>6.82</v>
      </c>
      <c r="J6" s="27" t="e">
        <f t="shared" ca="1" si="11"/>
        <v>#N/A</v>
      </c>
      <c r="K6" s="27" t="e">
        <f t="shared" ca="1" si="1"/>
        <v>#N/A</v>
      </c>
      <c r="L6" s="27" t="e">
        <f t="shared" ca="1" si="6"/>
        <v>#N/A</v>
      </c>
      <c r="M6" s="27" t="e">
        <f t="shared" ca="1" si="6"/>
        <v>#N/A</v>
      </c>
      <c r="N6" s="27" t="e">
        <f t="shared" ca="1" si="7"/>
        <v>#N/A</v>
      </c>
      <c r="O6" s="27" t="e">
        <f t="shared" ca="1" si="2"/>
        <v>#N/A</v>
      </c>
      <c r="P6" s="27" t="e">
        <f t="shared" ca="1" si="8"/>
        <v>#N/A</v>
      </c>
      <c r="Q6" s="27" t="e">
        <f t="shared" ca="1" si="3"/>
        <v>#N/A</v>
      </c>
      <c r="R6" s="27" t="e">
        <f t="shared" ca="1" si="4"/>
        <v>#N/A</v>
      </c>
      <c r="S6" s="27" t="e">
        <f t="shared" ca="1" si="4"/>
        <v>#N/A</v>
      </c>
      <c r="T6" s="27">
        <f t="shared" ca="1" si="9"/>
        <v>3.63</v>
      </c>
      <c r="U6" s="27">
        <f t="shared" ca="1" si="5"/>
        <v>6.82</v>
      </c>
      <c r="V6" s="4"/>
      <c r="W6" s="4"/>
    </row>
    <row r="7" spans="1:23" x14ac:dyDescent="0.25">
      <c r="A7" s="27" t="s">
        <v>94</v>
      </c>
      <c r="B7" s="27" t="s">
        <v>28</v>
      </c>
      <c r="C7" s="29">
        <f ca="1">VLOOKUP($B7,Data!$A$2:$N$54,14,FALSE)</f>
        <v>29</v>
      </c>
      <c r="D7" s="27">
        <f t="shared" ca="1" si="0"/>
        <v>3</v>
      </c>
      <c r="E7" s="27">
        <v>8</v>
      </c>
      <c r="F7" s="27">
        <v>4</v>
      </c>
      <c r="G7" s="27" t="s">
        <v>94</v>
      </c>
      <c r="H7" s="32">
        <v>4.2699999999999996</v>
      </c>
      <c r="I7" s="31">
        <v>6.82</v>
      </c>
      <c r="J7" s="27" t="e">
        <f t="shared" ca="1" si="11"/>
        <v>#N/A</v>
      </c>
      <c r="K7" s="27" t="e">
        <f t="shared" ca="1" si="1"/>
        <v>#N/A</v>
      </c>
      <c r="L7" s="27" t="e">
        <f t="shared" ca="1" si="6"/>
        <v>#N/A</v>
      </c>
      <c r="M7" s="27" t="e">
        <f t="shared" ca="1" si="6"/>
        <v>#N/A</v>
      </c>
      <c r="N7" s="27" t="e">
        <f t="shared" ca="1" si="7"/>
        <v>#N/A</v>
      </c>
      <c r="O7" s="27" t="e">
        <f t="shared" ca="1" si="2"/>
        <v>#N/A</v>
      </c>
      <c r="P7" s="27">
        <f t="shared" ca="1" si="8"/>
        <v>4.2699999999999996</v>
      </c>
      <c r="Q7" s="27">
        <f t="shared" ca="1" si="3"/>
        <v>6.82</v>
      </c>
      <c r="R7" s="27" t="e">
        <f t="shared" ca="1" si="4"/>
        <v>#N/A</v>
      </c>
      <c r="S7" s="27" t="e">
        <f t="shared" ca="1" si="4"/>
        <v>#N/A</v>
      </c>
      <c r="T7" s="27" t="e">
        <f t="shared" ca="1" si="9"/>
        <v>#N/A</v>
      </c>
      <c r="U7" s="27" t="e">
        <f t="shared" ca="1" si="5"/>
        <v>#N/A</v>
      </c>
      <c r="V7" s="4"/>
      <c r="W7" s="4"/>
    </row>
    <row r="8" spans="1:23" x14ac:dyDescent="0.25">
      <c r="A8" s="27" t="s">
        <v>77</v>
      </c>
      <c r="B8" s="27" t="s">
        <v>29</v>
      </c>
      <c r="C8" s="29">
        <f ca="1">VLOOKUP($B8,Data!$A$2:$N$54,14,FALSE)</f>
        <v>44</v>
      </c>
      <c r="D8" s="27">
        <f t="shared" ca="1" si="0"/>
        <v>5</v>
      </c>
      <c r="E8" s="27">
        <v>23</v>
      </c>
      <c r="F8" s="27">
        <v>5</v>
      </c>
      <c r="G8" s="27" t="s">
        <v>77</v>
      </c>
      <c r="H8" s="31">
        <v>4.91</v>
      </c>
      <c r="I8" s="31">
        <v>6.82</v>
      </c>
      <c r="J8" s="27" t="e">
        <f t="shared" ca="1" si="11"/>
        <v>#N/A</v>
      </c>
      <c r="K8" s="27" t="e">
        <f t="shared" ca="1" si="1"/>
        <v>#N/A</v>
      </c>
      <c r="L8" s="27" t="e">
        <f t="shared" ca="1" si="6"/>
        <v>#N/A</v>
      </c>
      <c r="M8" s="27" t="e">
        <f t="shared" ca="1" si="6"/>
        <v>#N/A</v>
      </c>
      <c r="N8" s="27" t="e">
        <f t="shared" ca="1" si="7"/>
        <v>#N/A</v>
      </c>
      <c r="O8" s="27" t="e">
        <f t="shared" ca="1" si="2"/>
        <v>#N/A</v>
      </c>
      <c r="P8" s="27" t="e">
        <f t="shared" ca="1" si="8"/>
        <v>#N/A</v>
      </c>
      <c r="Q8" s="27" t="e">
        <f t="shared" ca="1" si="3"/>
        <v>#N/A</v>
      </c>
      <c r="R8" s="27" t="e">
        <f t="shared" ca="1" si="4"/>
        <v>#N/A</v>
      </c>
      <c r="S8" s="27" t="e">
        <f t="shared" ca="1" si="4"/>
        <v>#N/A</v>
      </c>
      <c r="T8" s="27">
        <f t="shared" ca="1" si="9"/>
        <v>4.91</v>
      </c>
      <c r="U8" s="27">
        <f t="shared" ca="1" si="5"/>
        <v>6.82</v>
      </c>
      <c r="V8" s="4"/>
      <c r="W8" s="4"/>
    </row>
    <row r="9" spans="1:23" x14ac:dyDescent="0.25">
      <c r="A9" s="27" t="s">
        <v>70</v>
      </c>
      <c r="B9" s="27" t="s">
        <v>30</v>
      </c>
      <c r="C9" s="29">
        <f ca="1">VLOOKUP($B9,Data!$A$2:$N$54,14,FALSE)</f>
        <v>4</v>
      </c>
      <c r="D9" s="27">
        <f t="shared" ca="1" si="0"/>
        <v>1</v>
      </c>
      <c r="E9" s="27"/>
      <c r="F9" s="27"/>
      <c r="G9" s="27" t="s">
        <v>70</v>
      </c>
      <c r="H9" s="31">
        <f>H8+0.64</f>
        <v>5.55</v>
      </c>
      <c r="I9" s="31">
        <v>6.82</v>
      </c>
      <c r="J9" s="27" t="e">
        <f t="shared" ca="1" si="11"/>
        <v>#N/A</v>
      </c>
      <c r="K9" s="27" t="e">
        <f t="shared" ca="1" si="1"/>
        <v>#N/A</v>
      </c>
      <c r="L9" s="27">
        <f t="shared" ca="1" si="6"/>
        <v>5.55</v>
      </c>
      <c r="M9" s="27">
        <f t="shared" ca="1" si="6"/>
        <v>6.82</v>
      </c>
      <c r="N9" s="27" t="e">
        <f t="shared" ca="1" si="7"/>
        <v>#N/A</v>
      </c>
      <c r="O9" s="27" t="e">
        <f t="shared" ca="1" si="2"/>
        <v>#N/A</v>
      </c>
      <c r="P9" s="27" t="e">
        <f t="shared" ca="1" si="8"/>
        <v>#N/A</v>
      </c>
      <c r="Q9" s="27" t="e">
        <f t="shared" ca="1" si="3"/>
        <v>#N/A</v>
      </c>
      <c r="R9" s="27" t="e">
        <f t="shared" ca="1" si="4"/>
        <v>#N/A</v>
      </c>
      <c r="S9" s="27" t="e">
        <f t="shared" ca="1" si="4"/>
        <v>#N/A</v>
      </c>
      <c r="T9" s="27" t="e">
        <f t="shared" ca="1" si="9"/>
        <v>#N/A</v>
      </c>
      <c r="U9" s="27" t="e">
        <f t="shared" ca="1" si="5"/>
        <v>#N/A</v>
      </c>
      <c r="V9" s="4"/>
      <c r="W9" s="4"/>
    </row>
    <row r="10" spans="1:23" x14ac:dyDescent="0.25">
      <c r="A10" s="27" t="s">
        <v>90</v>
      </c>
      <c r="B10" s="27" t="s">
        <v>31</v>
      </c>
      <c r="C10" s="29">
        <f ca="1">VLOOKUP($B10,Data!$A$2:$N$54,14,FALSE)</f>
        <v>5</v>
      </c>
      <c r="D10" s="27">
        <f t="shared" ca="1" si="0"/>
        <v>1</v>
      </c>
      <c r="E10" s="27">
        <v>22</v>
      </c>
      <c r="F10" s="27">
        <v>4</v>
      </c>
      <c r="G10" s="27" t="s">
        <v>90</v>
      </c>
      <c r="H10" s="31">
        <v>6.19</v>
      </c>
      <c r="I10" s="31">
        <v>6.82</v>
      </c>
      <c r="J10" s="27" t="e">
        <f t="shared" ca="1" si="11"/>
        <v>#N/A</v>
      </c>
      <c r="K10" s="27" t="e">
        <f t="shared" ca="1" si="1"/>
        <v>#N/A</v>
      </c>
      <c r="L10" s="27">
        <f t="shared" ca="1" si="6"/>
        <v>6.19</v>
      </c>
      <c r="M10" s="27">
        <f t="shared" ca="1" si="6"/>
        <v>6.82</v>
      </c>
      <c r="N10" s="27" t="e">
        <f t="shared" ca="1" si="7"/>
        <v>#N/A</v>
      </c>
      <c r="O10" s="27" t="e">
        <f t="shared" ca="1" si="2"/>
        <v>#N/A</v>
      </c>
      <c r="P10" s="27" t="e">
        <f t="shared" ca="1" si="8"/>
        <v>#N/A</v>
      </c>
      <c r="Q10" s="27" t="e">
        <f t="shared" ca="1" si="3"/>
        <v>#N/A</v>
      </c>
      <c r="R10" s="27" t="e">
        <f t="shared" ca="1" si="4"/>
        <v>#N/A</v>
      </c>
      <c r="S10" s="27" t="e">
        <f t="shared" ca="1" si="4"/>
        <v>#N/A</v>
      </c>
      <c r="T10" s="27" t="e">
        <f t="shared" ca="1" si="9"/>
        <v>#N/A</v>
      </c>
      <c r="U10" s="27" t="e">
        <f t="shared" ca="1" si="5"/>
        <v>#N/A</v>
      </c>
      <c r="V10" s="4"/>
      <c r="W10" s="4"/>
    </row>
    <row r="11" spans="1:23" x14ac:dyDescent="0.25">
      <c r="A11" s="27" t="s">
        <v>86</v>
      </c>
      <c r="B11" s="27" t="s">
        <v>32</v>
      </c>
      <c r="C11" s="29">
        <f ca="1">VLOOKUP($B11,Data!$A$2:$N$54,14,FALSE)</f>
        <v>6</v>
      </c>
      <c r="D11" s="27">
        <f t="shared" ca="1" si="0"/>
        <v>1</v>
      </c>
      <c r="E11" s="27">
        <v>21</v>
      </c>
      <c r="F11" s="27">
        <v>3</v>
      </c>
      <c r="G11" s="27" t="s">
        <v>86</v>
      </c>
      <c r="H11" s="33">
        <v>6.83</v>
      </c>
      <c r="I11" s="31">
        <v>6.82</v>
      </c>
      <c r="J11" s="27" t="e">
        <f t="shared" ca="1" si="11"/>
        <v>#N/A</v>
      </c>
      <c r="K11" s="27" t="e">
        <f t="shared" ca="1" si="1"/>
        <v>#N/A</v>
      </c>
      <c r="L11" s="27">
        <f t="shared" ca="1" si="6"/>
        <v>6.83</v>
      </c>
      <c r="M11" s="27">
        <f t="shared" ca="1" si="6"/>
        <v>6.82</v>
      </c>
      <c r="N11" s="27" t="e">
        <f t="shared" ca="1" si="7"/>
        <v>#N/A</v>
      </c>
      <c r="O11" s="27" t="e">
        <f t="shared" ca="1" si="2"/>
        <v>#N/A</v>
      </c>
      <c r="P11" s="27" t="e">
        <f t="shared" ca="1" si="8"/>
        <v>#N/A</v>
      </c>
      <c r="Q11" s="27" t="e">
        <f t="shared" ca="1" si="3"/>
        <v>#N/A</v>
      </c>
      <c r="R11" s="27" t="e">
        <f t="shared" ca="1" si="4"/>
        <v>#N/A</v>
      </c>
      <c r="S11" s="27" t="e">
        <f t="shared" ca="1" si="4"/>
        <v>#N/A</v>
      </c>
      <c r="T11" s="27" t="e">
        <f t="shared" ca="1" si="9"/>
        <v>#N/A</v>
      </c>
      <c r="U11" s="27" t="e">
        <f t="shared" ca="1" si="5"/>
        <v>#N/A</v>
      </c>
      <c r="V11" s="4"/>
      <c r="W11" s="4"/>
    </row>
    <row r="12" spans="1:23" x14ac:dyDescent="0.25">
      <c r="A12" s="27" t="s">
        <v>2</v>
      </c>
      <c r="B12" s="27" t="s">
        <v>33</v>
      </c>
      <c r="C12" s="29">
        <f ca="1">VLOOKUP($B12,Data!$A$2:$N$54,14,FALSE)</f>
        <v>31</v>
      </c>
      <c r="D12" s="27">
        <f t="shared" ca="1" si="0"/>
        <v>4</v>
      </c>
      <c r="E12" s="27">
        <v>19</v>
      </c>
      <c r="F12" s="27">
        <v>1</v>
      </c>
      <c r="G12" s="27" t="s">
        <v>2</v>
      </c>
      <c r="H12" s="30">
        <v>3.31</v>
      </c>
      <c r="I12" s="31">
        <v>5.77</v>
      </c>
      <c r="J12" s="27" t="e">
        <f t="shared" ca="1" si="11"/>
        <v>#N/A</v>
      </c>
      <c r="K12" s="27" t="e">
        <f t="shared" ca="1" si="1"/>
        <v>#N/A</v>
      </c>
      <c r="L12" s="27" t="e">
        <f t="shared" ca="1" si="6"/>
        <v>#N/A</v>
      </c>
      <c r="M12" s="27" t="e">
        <f t="shared" ca="1" si="6"/>
        <v>#N/A</v>
      </c>
      <c r="N12" s="27" t="e">
        <f t="shared" ca="1" si="7"/>
        <v>#N/A</v>
      </c>
      <c r="O12" s="27" t="e">
        <f t="shared" ca="1" si="2"/>
        <v>#N/A</v>
      </c>
      <c r="P12" s="27" t="e">
        <f t="shared" ca="1" si="8"/>
        <v>#N/A</v>
      </c>
      <c r="Q12" s="27" t="e">
        <f t="shared" ca="1" si="3"/>
        <v>#N/A</v>
      </c>
      <c r="R12" s="27">
        <f t="shared" ca="1" si="4"/>
        <v>3.31</v>
      </c>
      <c r="S12" s="27">
        <f t="shared" ca="1" si="4"/>
        <v>5.77</v>
      </c>
      <c r="T12" s="27" t="e">
        <f t="shared" ca="1" si="9"/>
        <v>#N/A</v>
      </c>
      <c r="U12" s="27" t="e">
        <f t="shared" ca="1" si="5"/>
        <v>#N/A</v>
      </c>
      <c r="V12" s="4"/>
      <c r="W12" s="4"/>
    </row>
    <row r="13" spans="1:23" x14ac:dyDescent="0.25">
      <c r="A13" s="27" t="s">
        <v>66</v>
      </c>
      <c r="B13" s="27" t="s">
        <v>34</v>
      </c>
      <c r="C13" s="29">
        <f ca="1">VLOOKUP($B13,Data!$A$2:$N$54,14,FALSE)</f>
        <v>39</v>
      </c>
      <c r="D13" s="27">
        <f t="shared" ca="1" si="0"/>
        <v>5</v>
      </c>
      <c r="E13" s="27">
        <v>18</v>
      </c>
      <c r="F13" s="27">
        <v>2</v>
      </c>
      <c r="G13" s="27" t="s">
        <v>66</v>
      </c>
      <c r="H13" s="30">
        <v>3.95</v>
      </c>
      <c r="I13" s="31">
        <v>5.77</v>
      </c>
      <c r="J13" s="27" t="e">
        <f t="shared" ca="1" si="11"/>
        <v>#N/A</v>
      </c>
      <c r="K13" s="27" t="e">
        <f t="shared" ca="1" si="1"/>
        <v>#N/A</v>
      </c>
      <c r="L13" s="27" t="e">
        <f t="shared" ca="1" si="6"/>
        <v>#N/A</v>
      </c>
      <c r="M13" s="27" t="e">
        <f t="shared" ca="1" si="6"/>
        <v>#N/A</v>
      </c>
      <c r="N13" s="27" t="e">
        <f t="shared" ca="1" si="7"/>
        <v>#N/A</v>
      </c>
      <c r="O13" s="27" t="e">
        <f t="shared" ca="1" si="2"/>
        <v>#N/A</v>
      </c>
      <c r="P13" s="27" t="e">
        <f t="shared" ca="1" si="8"/>
        <v>#N/A</v>
      </c>
      <c r="Q13" s="27" t="e">
        <f t="shared" ca="1" si="3"/>
        <v>#N/A</v>
      </c>
      <c r="R13" s="27" t="e">
        <f t="shared" ca="1" si="4"/>
        <v>#N/A</v>
      </c>
      <c r="S13" s="27" t="e">
        <f t="shared" ca="1" si="4"/>
        <v>#N/A</v>
      </c>
      <c r="T13" s="27">
        <f t="shared" ca="1" si="9"/>
        <v>3.95</v>
      </c>
      <c r="U13" s="27">
        <f t="shared" ca="1" si="5"/>
        <v>5.77</v>
      </c>
      <c r="V13" s="4"/>
      <c r="W13" s="4"/>
    </row>
    <row r="14" spans="1:23" x14ac:dyDescent="0.25">
      <c r="A14" s="27" t="s">
        <v>5</v>
      </c>
      <c r="B14" s="27" t="s">
        <v>35</v>
      </c>
      <c r="C14" s="29">
        <f ca="1">VLOOKUP($B14,Data!$A$2:$N$54,14,FALSE)</f>
        <v>11</v>
      </c>
      <c r="D14" s="27">
        <f t="shared" ca="1" si="0"/>
        <v>2</v>
      </c>
      <c r="E14" s="27">
        <v>0</v>
      </c>
      <c r="F14" s="27">
        <v>0</v>
      </c>
      <c r="G14" s="27" t="s">
        <v>5</v>
      </c>
      <c r="H14" s="30">
        <v>4.59</v>
      </c>
      <c r="I14" s="31">
        <v>5.77</v>
      </c>
      <c r="J14" s="27" t="e">
        <f t="shared" ca="1" si="11"/>
        <v>#N/A</v>
      </c>
      <c r="K14" s="27" t="e">
        <f t="shared" ca="1" si="1"/>
        <v>#N/A</v>
      </c>
      <c r="L14" s="27" t="e">
        <f t="shared" ca="1" si="6"/>
        <v>#N/A</v>
      </c>
      <c r="M14" s="27" t="e">
        <f t="shared" ca="1" si="6"/>
        <v>#N/A</v>
      </c>
      <c r="N14" s="27">
        <f t="shared" ca="1" si="7"/>
        <v>4.59</v>
      </c>
      <c r="O14" s="27">
        <f t="shared" ca="1" si="2"/>
        <v>5.77</v>
      </c>
      <c r="P14" s="27" t="e">
        <f t="shared" ca="1" si="8"/>
        <v>#N/A</v>
      </c>
      <c r="Q14" s="27" t="e">
        <f t="shared" ca="1" si="3"/>
        <v>#N/A</v>
      </c>
      <c r="R14" s="27" t="e">
        <f t="shared" ca="1" si="4"/>
        <v>#N/A</v>
      </c>
      <c r="S14" s="27" t="e">
        <f t="shared" ca="1" si="4"/>
        <v>#N/A</v>
      </c>
      <c r="T14" s="27" t="e">
        <f t="shared" ca="1" si="9"/>
        <v>#N/A</v>
      </c>
      <c r="U14" s="27" t="e">
        <f t="shared" ca="1" si="5"/>
        <v>#N/A</v>
      </c>
      <c r="V14" s="4"/>
      <c r="W14" s="4"/>
    </row>
    <row r="15" spans="1:23" x14ac:dyDescent="0.25">
      <c r="A15" s="27" t="s">
        <v>84</v>
      </c>
      <c r="B15" s="27" t="s">
        <v>36</v>
      </c>
      <c r="C15" s="29">
        <f ca="1">VLOOKUP($B15,Data!$A$2:$N$54,14,FALSE)</f>
        <v>25</v>
      </c>
      <c r="D15" s="27">
        <f t="shared" ca="1" si="0"/>
        <v>3</v>
      </c>
      <c r="E15" s="27">
        <v>5</v>
      </c>
      <c r="F15" s="27">
        <v>5</v>
      </c>
      <c r="G15" s="27" t="s">
        <v>84</v>
      </c>
      <c r="H15" s="30">
        <v>5.23</v>
      </c>
      <c r="I15" s="31">
        <v>5.77</v>
      </c>
      <c r="J15" s="27" t="e">
        <f t="shared" ca="1" si="11"/>
        <v>#N/A</v>
      </c>
      <c r="K15" s="27" t="e">
        <f t="shared" ca="1" si="1"/>
        <v>#N/A</v>
      </c>
      <c r="L15" s="27" t="e">
        <f t="shared" ca="1" si="6"/>
        <v>#N/A</v>
      </c>
      <c r="M15" s="27" t="e">
        <f t="shared" ca="1" si="6"/>
        <v>#N/A</v>
      </c>
      <c r="N15" s="27" t="e">
        <f t="shared" ca="1" si="7"/>
        <v>#N/A</v>
      </c>
      <c r="O15" s="27" t="e">
        <f t="shared" ca="1" si="2"/>
        <v>#N/A</v>
      </c>
      <c r="P15" s="27">
        <f t="shared" ca="1" si="8"/>
        <v>5.23</v>
      </c>
      <c r="Q15" s="27">
        <f t="shared" ca="1" si="3"/>
        <v>5.77</v>
      </c>
      <c r="R15" s="27" t="e">
        <f t="shared" ca="1" si="4"/>
        <v>#N/A</v>
      </c>
      <c r="S15" s="27" t="e">
        <f t="shared" ca="1" si="4"/>
        <v>#N/A</v>
      </c>
      <c r="T15" s="27" t="e">
        <f t="shared" ca="1" si="9"/>
        <v>#N/A</v>
      </c>
      <c r="U15" s="27" t="e">
        <f t="shared" ca="1" si="5"/>
        <v>#N/A</v>
      </c>
      <c r="V15" s="4"/>
      <c r="W15" s="4"/>
    </row>
    <row r="16" spans="1:23" x14ac:dyDescent="0.25">
      <c r="A16" s="27" t="s">
        <v>68</v>
      </c>
      <c r="B16" s="27" t="s">
        <v>37</v>
      </c>
      <c r="C16" s="29">
        <f ca="1">VLOOKUP($B16,Data!$A$2:$N$54,14,FALSE)</f>
        <v>18</v>
      </c>
      <c r="D16" s="27">
        <f t="shared" ca="1" si="0"/>
        <v>2</v>
      </c>
      <c r="E16" s="27">
        <v>13</v>
      </c>
      <c r="F16" s="27">
        <v>5</v>
      </c>
      <c r="G16" s="27" t="s">
        <v>68</v>
      </c>
      <c r="H16" s="30">
        <v>5.87</v>
      </c>
      <c r="I16" s="31">
        <v>5.77</v>
      </c>
      <c r="J16" s="27" t="e">
        <f t="shared" ca="1" si="11"/>
        <v>#N/A</v>
      </c>
      <c r="K16" s="27" t="e">
        <f t="shared" ca="1" si="1"/>
        <v>#N/A</v>
      </c>
      <c r="L16" s="27" t="e">
        <f t="shared" ca="1" si="6"/>
        <v>#N/A</v>
      </c>
      <c r="M16" s="27" t="e">
        <f t="shared" ca="1" si="6"/>
        <v>#N/A</v>
      </c>
      <c r="N16" s="27">
        <f t="shared" ca="1" si="7"/>
        <v>5.87</v>
      </c>
      <c r="O16" s="27">
        <f t="shared" ca="1" si="2"/>
        <v>5.77</v>
      </c>
      <c r="P16" s="27" t="e">
        <f t="shared" ca="1" si="8"/>
        <v>#N/A</v>
      </c>
      <c r="Q16" s="27" t="e">
        <f t="shared" ca="1" si="3"/>
        <v>#N/A</v>
      </c>
      <c r="R16" s="27" t="e">
        <f t="shared" ca="1" si="4"/>
        <v>#N/A</v>
      </c>
      <c r="S16" s="27" t="e">
        <f t="shared" ca="1" si="4"/>
        <v>#N/A</v>
      </c>
      <c r="T16" s="27" t="e">
        <f t="shared" ca="1" si="9"/>
        <v>#N/A</v>
      </c>
      <c r="U16" s="27" t="e">
        <f t="shared" ca="1" si="5"/>
        <v>#N/A</v>
      </c>
      <c r="V16" s="4"/>
      <c r="W16" s="4"/>
    </row>
    <row r="17" spans="1:23" x14ac:dyDescent="0.25">
      <c r="A17" s="27" t="s">
        <v>101</v>
      </c>
      <c r="B17" s="27" t="s">
        <v>38</v>
      </c>
      <c r="C17" s="29">
        <f ca="1">VLOOKUP($B17,Data!$A$2:$N$54,14,FALSE)</f>
        <v>6</v>
      </c>
      <c r="D17" s="27">
        <f t="shared" ca="1" si="0"/>
        <v>1</v>
      </c>
      <c r="E17" s="27">
        <v>15</v>
      </c>
      <c r="F17" s="27">
        <v>5</v>
      </c>
      <c r="G17" s="27" t="s">
        <v>101</v>
      </c>
      <c r="H17" s="32">
        <f>H16+0.64</f>
        <v>6.51</v>
      </c>
      <c r="I17" s="31">
        <v>5.77</v>
      </c>
      <c r="J17" s="27" t="e">
        <f t="shared" ca="1" si="11"/>
        <v>#N/A</v>
      </c>
      <c r="K17" s="27" t="e">
        <f t="shared" ca="1" si="1"/>
        <v>#N/A</v>
      </c>
      <c r="L17" s="27">
        <f t="shared" ca="1" si="6"/>
        <v>6.51</v>
      </c>
      <c r="M17" s="27">
        <f t="shared" ca="1" si="6"/>
        <v>5.77</v>
      </c>
      <c r="N17" s="27" t="e">
        <f t="shared" ca="1" si="7"/>
        <v>#N/A</v>
      </c>
      <c r="O17" s="27" t="e">
        <f t="shared" ca="1" si="2"/>
        <v>#N/A</v>
      </c>
      <c r="P17" s="27" t="e">
        <f t="shared" ca="1" si="8"/>
        <v>#N/A</v>
      </c>
      <c r="Q17" s="27" t="e">
        <f t="shared" ca="1" si="3"/>
        <v>#N/A</v>
      </c>
      <c r="R17" s="27" t="e">
        <f t="shared" ca="1" si="4"/>
        <v>#N/A</v>
      </c>
      <c r="S17" s="27" t="e">
        <f t="shared" ca="1" si="4"/>
        <v>#N/A</v>
      </c>
      <c r="T17" s="27" t="e">
        <f t="shared" ca="1" si="9"/>
        <v>#N/A</v>
      </c>
      <c r="U17" s="27" t="e">
        <f t="shared" ca="1" si="5"/>
        <v>#N/A</v>
      </c>
      <c r="V17" s="4"/>
      <c r="W17" s="4"/>
    </row>
    <row r="18" spans="1:23" x14ac:dyDescent="0.25">
      <c r="A18" s="27" t="s">
        <v>98</v>
      </c>
      <c r="B18" s="27" t="s">
        <v>39</v>
      </c>
      <c r="C18" s="29">
        <f ca="1">VLOOKUP($B18,Data!$A$2:$N$54,14,FALSE)</f>
        <v>4</v>
      </c>
      <c r="D18" s="27">
        <f t="shared" ca="1" si="0"/>
        <v>1</v>
      </c>
      <c r="E18" s="27">
        <v>11</v>
      </c>
      <c r="F18" s="27">
        <v>5</v>
      </c>
      <c r="G18" s="27" t="s">
        <v>98</v>
      </c>
      <c r="H18" s="32">
        <v>2.99</v>
      </c>
      <c r="I18" s="33">
        <v>4.72</v>
      </c>
      <c r="J18" s="27" t="e">
        <f t="shared" ca="1" si="11"/>
        <v>#N/A</v>
      </c>
      <c r="K18" s="27" t="e">
        <f t="shared" ca="1" si="1"/>
        <v>#N/A</v>
      </c>
      <c r="L18" s="27">
        <f t="shared" ca="1" si="6"/>
        <v>2.99</v>
      </c>
      <c r="M18" s="27">
        <f t="shared" ca="1" si="6"/>
        <v>4.72</v>
      </c>
      <c r="N18" s="27" t="e">
        <f t="shared" ca="1" si="7"/>
        <v>#N/A</v>
      </c>
      <c r="O18" s="27" t="e">
        <f t="shared" ca="1" si="2"/>
        <v>#N/A</v>
      </c>
      <c r="P18" s="27" t="e">
        <f t="shared" ca="1" si="8"/>
        <v>#N/A</v>
      </c>
      <c r="Q18" s="27" t="e">
        <f t="shared" ca="1" si="3"/>
        <v>#N/A</v>
      </c>
      <c r="R18" s="27" t="e">
        <f t="shared" ca="1" si="4"/>
        <v>#N/A</v>
      </c>
      <c r="S18" s="27" t="e">
        <f t="shared" ca="1" si="4"/>
        <v>#N/A</v>
      </c>
      <c r="T18" s="27" t="e">
        <f t="shared" ca="1" si="9"/>
        <v>#N/A</v>
      </c>
      <c r="U18" s="27" t="e">
        <f t="shared" ca="1" si="5"/>
        <v>#N/A</v>
      </c>
      <c r="V18" s="4"/>
      <c r="W18" s="4"/>
    </row>
    <row r="19" spans="1:23" x14ac:dyDescent="0.25">
      <c r="A19" s="27" t="s">
        <v>85</v>
      </c>
      <c r="B19" s="27" t="s">
        <v>40</v>
      </c>
      <c r="C19" s="29">
        <f ca="1">VLOOKUP($B19,Data!$A$2:$N$54,14,FALSE)</f>
        <v>28</v>
      </c>
      <c r="D19" s="27">
        <f t="shared" ca="1" si="0"/>
        <v>3</v>
      </c>
      <c r="E19" s="27">
        <v>11</v>
      </c>
      <c r="F19" s="27">
        <v>3</v>
      </c>
      <c r="G19" s="27" t="s">
        <v>85</v>
      </c>
      <c r="H19" s="34">
        <f t="shared" ref="H19:H24" si="12">H18+0.64</f>
        <v>3.6300000000000003</v>
      </c>
      <c r="I19" s="33">
        <v>4.72</v>
      </c>
      <c r="J19" s="27" t="e">
        <f t="shared" ca="1" si="11"/>
        <v>#N/A</v>
      </c>
      <c r="K19" s="27" t="e">
        <f t="shared" ca="1" si="1"/>
        <v>#N/A</v>
      </c>
      <c r="L19" s="27" t="e">
        <f t="shared" ca="1" si="6"/>
        <v>#N/A</v>
      </c>
      <c r="M19" s="27" t="e">
        <f t="shared" ca="1" si="6"/>
        <v>#N/A</v>
      </c>
      <c r="N19" s="27" t="e">
        <f t="shared" ca="1" si="7"/>
        <v>#N/A</v>
      </c>
      <c r="O19" s="27" t="e">
        <f t="shared" ca="1" si="2"/>
        <v>#N/A</v>
      </c>
      <c r="P19" s="27">
        <f t="shared" ca="1" si="8"/>
        <v>3.6300000000000003</v>
      </c>
      <c r="Q19" s="27">
        <f t="shared" ca="1" si="3"/>
        <v>4.72</v>
      </c>
      <c r="R19" s="27" t="e">
        <f t="shared" ca="1" si="4"/>
        <v>#N/A</v>
      </c>
      <c r="S19" s="27" t="e">
        <f t="shared" ca="1" si="4"/>
        <v>#N/A</v>
      </c>
      <c r="T19" s="27" t="e">
        <f t="shared" ca="1" si="9"/>
        <v>#N/A</v>
      </c>
      <c r="U19" s="27" t="e">
        <f t="shared" ca="1" si="5"/>
        <v>#N/A</v>
      </c>
      <c r="V19" s="4"/>
      <c r="W19" s="4"/>
    </row>
    <row r="20" spans="1:23" x14ac:dyDescent="0.25">
      <c r="A20" s="27" t="s">
        <v>95</v>
      </c>
      <c r="B20" s="27" t="s">
        <v>41</v>
      </c>
      <c r="C20" s="29">
        <f ca="1">VLOOKUP($B20,Data!$A$2:$N$54,14,FALSE)</f>
        <v>20</v>
      </c>
      <c r="D20" s="27">
        <f t="shared" ca="1" si="0"/>
        <v>2</v>
      </c>
      <c r="E20" s="27">
        <v>14</v>
      </c>
      <c r="F20" s="27">
        <v>4</v>
      </c>
      <c r="G20" s="27" t="s">
        <v>95</v>
      </c>
      <c r="H20" s="34">
        <f t="shared" si="12"/>
        <v>4.2700000000000005</v>
      </c>
      <c r="I20" s="33">
        <v>4.72</v>
      </c>
      <c r="J20" s="27" t="e">
        <f t="shared" ca="1" si="11"/>
        <v>#N/A</v>
      </c>
      <c r="K20" s="27" t="e">
        <f t="shared" ca="1" si="1"/>
        <v>#N/A</v>
      </c>
      <c r="L20" s="27" t="e">
        <f t="shared" ca="1" si="6"/>
        <v>#N/A</v>
      </c>
      <c r="M20" s="27" t="e">
        <f t="shared" ca="1" si="6"/>
        <v>#N/A</v>
      </c>
      <c r="N20" s="27">
        <f t="shared" ca="1" si="7"/>
        <v>4.2700000000000005</v>
      </c>
      <c r="O20" s="27">
        <f t="shared" ca="1" si="2"/>
        <v>4.72</v>
      </c>
      <c r="P20" s="27" t="e">
        <f t="shared" ca="1" si="8"/>
        <v>#N/A</v>
      </c>
      <c r="Q20" s="27" t="e">
        <f t="shared" ca="1" si="3"/>
        <v>#N/A</v>
      </c>
      <c r="R20" s="27" t="e">
        <f t="shared" ca="1" si="4"/>
        <v>#N/A</v>
      </c>
      <c r="S20" s="27" t="e">
        <f t="shared" ca="1" si="4"/>
        <v>#N/A</v>
      </c>
      <c r="T20" s="27" t="e">
        <f t="shared" ca="1" si="9"/>
        <v>#N/A</v>
      </c>
      <c r="U20" s="27" t="e">
        <f t="shared" ca="1" si="5"/>
        <v>#N/A</v>
      </c>
      <c r="V20" s="4"/>
      <c r="W20" s="4"/>
    </row>
    <row r="21" spans="1:23" x14ac:dyDescent="0.25">
      <c r="A21" s="27" t="s">
        <v>72</v>
      </c>
      <c r="B21" s="27" t="s">
        <v>42</v>
      </c>
      <c r="C21" s="29">
        <f ca="1">VLOOKUP($B21,Data!$A$2:$N$54,14,FALSE)</f>
        <v>21</v>
      </c>
      <c r="D21" s="27">
        <f t="shared" ca="1" si="0"/>
        <v>2</v>
      </c>
      <c r="E21" s="27">
        <v>12</v>
      </c>
      <c r="F21" s="27">
        <v>2</v>
      </c>
      <c r="G21" s="27" t="s">
        <v>72</v>
      </c>
      <c r="H21" s="34">
        <f t="shared" si="12"/>
        <v>4.91</v>
      </c>
      <c r="I21" s="33">
        <v>4.72</v>
      </c>
      <c r="J21" s="27" t="e">
        <f t="shared" ca="1" si="11"/>
        <v>#N/A</v>
      </c>
      <c r="K21" s="27" t="e">
        <f t="shared" ca="1" si="1"/>
        <v>#N/A</v>
      </c>
      <c r="L21" s="27" t="e">
        <f t="shared" ca="1" si="6"/>
        <v>#N/A</v>
      </c>
      <c r="M21" s="27" t="e">
        <f t="shared" ca="1" si="6"/>
        <v>#N/A</v>
      </c>
      <c r="N21" s="27">
        <f t="shared" ca="1" si="7"/>
        <v>4.91</v>
      </c>
      <c r="O21" s="27">
        <f t="shared" ca="1" si="2"/>
        <v>4.72</v>
      </c>
      <c r="P21" s="27" t="e">
        <f t="shared" ca="1" si="8"/>
        <v>#N/A</v>
      </c>
      <c r="Q21" s="27" t="e">
        <f t="shared" ca="1" si="3"/>
        <v>#N/A</v>
      </c>
      <c r="R21" s="27" t="e">
        <f t="shared" ca="1" si="4"/>
        <v>#N/A</v>
      </c>
      <c r="S21" s="27" t="e">
        <f t="shared" ca="1" si="4"/>
        <v>#N/A</v>
      </c>
      <c r="T21" s="27" t="e">
        <f t="shared" ca="1" si="9"/>
        <v>#N/A</v>
      </c>
      <c r="U21" s="27" t="e">
        <f t="shared" ca="1" si="5"/>
        <v>#N/A</v>
      </c>
      <c r="V21" s="4"/>
      <c r="W21" s="4"/>
    </row>
    <row r="22" spans="1:23" x14ac:dyDescent="0.25">
      <c r="A22" s="27" t="s">
        <v>78</v>
      </c>
      <c r="B22" s="27" t="s">
        <v>43</v>
      </c>
      <c r="C22" s="29">
        <f ca="1">VLOOKUP($B22,Data!$A$2:$N$54,14,FALSE)</f>
        <v>14</v>
      </c>
      <c r="D22" s="27">
        <f t="shared" ca="1" si="0"/>
        <v>2</v>
      </c>
      <c r="E22" s="27">
        <v>25</v>
      </c>
      <c r="F22" s="27">
        <v>7</v>
      </c>
      <c r="G22" s="27" t="s">
        <v>78</v>
      </c>
      <c r="H22" s="34">
        <f t="shared" si="12"/>
        <v>5.55</v>
      </c>
      <c r="I22" s="33">
        <v>4.72</v>
      </c>
      <c r="J22" s="27" t="e">
        <f t="shared" ca="1" si="11"/>
        <v>#N/A</v>
      </c>
      <c r="K22" s="27" t="e">
        <f t="shared" ca="1" si="1"/>
        <v>#N/A</v>
      </c>
      <c r="L22" s="27" t="e">
        <f t="shared" ca="1" si="6"/>
        <v>#N/A</v>
      </c>
      <c r="M22" s="27" t="e">
        <f t="shared" ca="1" si="6"/>
        <v>#N/A</v>
      </c>
      <c r="N22" s="27">
        <f t="shared" ca="1" si="7"/>
        <v>5.55</v>
      </c>
      <c r="O22" s="27">
        <f t="shared" ca="1" si="2"/>
        <v>4.72</v>
      </c>
      <c r="P22" s="27" t="e">
        <f t="shared" ca="1" si="8"/>
        <v>#N/A</v>
      </c>
      <c r="Q22" s="27" t="e">
        <f t="shared" ca="1" si="3"/>
        <v>#N/A</v>
      </c>
      <c r="R22" s="27" t="e">
        <f t="shared" ca="1" si="4"/>
        <v>#N/A</v>
      </c>
      <c r="S22" s="27" t="e">
        <f t="shared" ca="1" si="4"/>
        <v>#N/A</v>
      </c>
      <c r="T22" s="27" t="e">
        <f t="shared" ca="1" si="9"/>
        <v>#N/A</v>
      </c>
      <c r="U22" s="27" t="e">
        <f t="shared" ca="1" si="5"/>
        <v>#N/A</v>
      </c>
      <c r="V22" s="4"/>
      <c r="W22" s="4"/>
    </row>
    <row r="23" spans="1:23" x14ac:dyDescent="0.25">
      <c r="A23" s="27" t="s">
        <v>102</v>
      </c>
      <c r="B23" s="27" t="s">
        <v>44</v>
      </c>
      <c r="C23" s="29">
        <f ca="1">VLOOKUP($B23,Data!$A$2:$N$54,14,FALSE)</f>
        <v>8</v>
      </c>
      <c r="D23" s="27">
        <f t="shared" ca="1" si="0"/>
        <v>1</v>
      </c>
      <c r="E23" s="27">
        <v>20</v>
      </c>
      <c r="F23" s="27">
        <v>4</v>
      </c>
      <c r="G23" s="27" t="s">
        <v>102</v>
      </c>
      <c r="H23" s="34">
        <f t="shared" si="12"/>
        <v>6.1899999999999995</v>
      </c>
      <c r="I23" s="33">
        <v>4.72</v>
      </c>
      <c r="J23" s="27" t="e">
        <f t="shared" ca="1" si="11"/>
        <v>#N/A</v>
      </c>
      <c r="K23" s="27" t="e">
        <f t="shared" ca="1" si="1"/>
        <v>#N/A</v>
      </c>
      <c r="L23" s="27">
        <f t="shared" ca="1" si="6"/>
        <v>6.1899999999999995</v>
      </c>
      <c r="M23" s="27">
        <f t="shared" ca="1" si="6"/>
        <v>4.72</v>
      </c>
      <c r="N23" s="27" t="e">
        <f t="shared" ca="1" si="7"/>
        <v>#N/A</v>
      </c>
      <c r="O23" s="27" t="e">
        <f t="shared" ca="1" si="2"/>
        <v>#N/A</v>
      </c>
      <c r="P23" s="27" t="e">
        <f t="shared" ca="1" si="8"/>
        <v>#N/A</v>
      </c>
      <c r="Q23" s="27" t="e">
        <f t="shared" ca="1" si="3"/>
        <v>#N/A</v>
      </c>
      <c r="R23" s="27" t="e">
        <f t="shared" ca="1" si="4"/>
        <v>#N/A</v>
      </c>
      <c r="S23" s="27" t="e">
        <f t="shared" ca="1" si="4"/>
        <v>#N/A</v>
      </c>
      <c r="T23" s="27" t="e">
        <f t="shared" ca="1" si="9"/>
        <v>#N/A</v>
      </c>
      <c r="U23" s="27" t="e">
        <f t="shared" ca="1" si="5"/>
        <v>#N/A</v>
      </c>
      <c r="V23" s="4"/>
      <c r="W23" s="4"/>
    </row>
    <row r="24" spans="1:23" x14ac:dyDescent="0.25">
      <c r="A24" s="27" t="s">
        <v>81</v>
      </c>
      <c r="B24" s="27" t="s">
        <v>45</v>
      </c>
      <c r="C24" s="29">
        <f ca="1">VLOOKUP($B24,Data!$A$2:$N$54,14,FALSE)</f>
        <v>37</v>
      </c>
      <c r="D24" s="27">
        <f t="shared" ca="1" si="0"/>
        <v>5</v>
      </c>
      <c r="E24" s="27">
        <v>22</v>
      </c>
      <c r="F24" s="27">
        <v>6</v>
      </c>
      <c r="G24" s="27" t="s">
        <v>81</v>
      </c>
      <c r="H24" s="34">
        <f t="shared" si="12"/>
        <v>6.8299999999999992</v>
      </c>
      <c r="I24" s="33">
        <v>4.72</v>
      </c>
      <c r="J24" s="27" t="e">
        <f t="shared" ca="1" si="11"/>
        <v>#N/A</v>
      </c>
      <c r="K24" s="27" t="e">
        <f t="shared" ca="1" si="1"/>
        <v>#N/A</v>
      </c>
      <c r="L24" s="27" t="e">
        <f t="shared" ca="1" si="6"/>
        <v>#N/A</v>
      </c>
      <c r="M24" s="27" t="e">
        <f t="shared" ca="1" si="6"/>
        <v>#N/A</v>
      </c>
      <c r="N24" s="27" t="e">
        <f t="shared" ca="1" si="7"/>
        <v>#N/A</v>
      </c>
      <c r="O24" s="27" t="e">
        <f t="shared" ca="1" si="2"/>
        <v>#N/A</v>
      </c>
      <c r="P24" s="27" t="e">
        <f t="shared" ca="1" si="8"/>
        <v>#N/A</v>
      </c>
      <c r="Q24" s="27" t="e">
        <f t="shared" ca="1" si="3"/>
        <v>#N/A</v>
      </c>
      <c r="R24" s="27" t="e">
        <f t="shared" ca="1" si="4"/>
        <v>#N/A</v>
      </c>
      <c r="S24" s="27" t="e">
        <f t="shared" ca="1" si="4"/>
        <v>#N/A</v>
      </c>
      <c r="T24" s="27">
        <f t="shared" ca="1" si="9"/>
        <v>6.8299999999999992</v>
      </c>
      <c r="U24" s="27">
        <f t="shared" ca="1" si="5"/>
        <v>4.72</v>
      </c>
      <c r="V24" s="4"/>
      <c r="W24" s="4"/>
    </row>
    <row r="25" spans="1:23" x14ac:dyDescent="0.25">
      <c r="A25" s="27" t="s">
        <v>75</v>
      </c>
      <c r="B25" s="27" t="s">
        <v>46</v>
      </c>
      <c r="C25" s="29">
        <f ca="1">VLOOKUP($B25,Data!$A$2:$N$54,14,FALSE)</f>
        <v>14</v>
      </c>
      <c r="D25" s="27">
        <f t="shared" ca="1" si="0"/>
        <v>2</v>
      </c>
      <c r="E25" s="27">
        <v>16</v>
      </c>
      <c r="F25" s="27">
        <v>6</v>
      </c>
      <c r="G25" s="27" t="s">
        <v>75</v>
      </c>
      <c r="H25" s="33">
        <v>2.67</v>
      </c>
      <c r="I25" s="31">
        <v>3.6700000000000004</v>
      </c>
      <c r="J25" s="27" t="e">
        <f t="shared" ca="1" si="11"/>
        <v>#N/A</v>
      </c>
      <c r="K25" s="27" t="e">
        <f t="shared" ca="1" si="1"/>
        <v>#N/A</v>
      </c>
      <c r="L25" s="27" t="e">
        <f t="shared" ca="1" si="6"/>
        <v>#N/A</v>
      </c>
      <c r="M25" s="27" t="e">
        <f t="shared" ca="1" si="6"/>
        <v>#N/A</v>
      </c>
      <c r="N25" s="27">
        <f t="shared" ca="1" si="7"/>
        <v>2.67</v>
      </c>
      <c r="O25" s="27">
        <f t="shared" ca="1" si="2"/>
        <v>3.6700000000000004</v>
      </c>
      <c r="P25" s="27" t="e">
        <f t="shared" ca="1" si="8"/>
        <v>#N/A</v>
      </c>
      <c r="Q25" s="27" t="e">
        <f t="shared" ca="1" si="3"/>
        <v>#N/A</v>
      </c>
      <c r="R25" s="27" t="e">
        <f t="shared" ca="1" si="4"/>
        <v>#N/A</v>
      </c>
      <c r="S25" s="27" t="e">
        <f t="shared" ca="1" si="4"/>
        <v>#N/A</v>
      </c>
      <c r="T25" s="27" t="e">
        <f t="shared" ca="1" si="9"/>
        <v>#N/A</v>
      </c>
      <c r="U25" s="27" t="e">
        <f t="shared" ca="1" si="5"/>
        <v>#N/A</v>
      </c>
      <c r="V25" s="4"/>
      <c r="W25" s="4"/>
    </row>
    <row r="26" spans="1:23" x14ac:dyDescent="0.25">
      <c r="A26" s="27" t="s">
        <v>83</v>
      </c>
      <c r="B26" s="27" t="s">
        <v>47</v>
      </c>
      <c r="C26" s="29">
        <f ca="1">VLOOKUP($B26,Data!$A$2:$N$54,14,FALSE)</f>
        <v>15</v>
      </c>
      <c r="D26" s="27">
        <f t="shared" ca="1" si="0"/>
        <v>2</v>
      </c>
      <c r="E26" s="27">
        <v>10</v>
      </c>
      <c r="F26" s="27">
        <v>6</v>
      </c>
      <c r="G26" s="27" t="s">
        <v>83</v>
      </c>
      <c r="H26" s="33">
        <f>H25+0.64</f>
        <v>3.31</v>
      </c>
      <c r="I26" s="31">
        <v>3.6700000000000004</v>
      </c>
      <c r="J26" s="27" t="e">
        <f t="shared" ca="1" si="11"/>
        <v>#N/A</v>
      </c>
      <c r="K26" s="27" t="e">
        <f t="shared" ca="1" si="1"/>
        <v>#N/A</v>
      </c>
      <c r="L26" s="27" t="e">
        <f t="shared" ca="1" si="6"/>
        <v>#N/A</v>
      </c>
      <c r="M26" s="27" t="e">
        <f t="shared" ca="1" si="6"/>
        <v>#N/A</v>
      </c>
      <c r="N26" s="27">
        <f t="shared" ca="1" si="7"/>
        <v>3.31</v>
      </c>
      <c r="O26" s="27">
        <f t="shared" ca="1" si="2"/>
        <v>3.6700000000000004</v>
      </c>
      <c r="P26" s="27" t="e">
        <f t="shared" ca="1" si="8"/>
        <v>#N/A</v>
      </c>
      <c r="Q26" s="27" t="e">
        <f t="shared" ca="1" si="3"/>
        <v>#N/A</v>
      </c>
      <c r="R26" s="27" t="e">
        <f t="shared" ca="1" si="4"/>
        <v>#N/A</v>
      </c>
      <c r="S26" s="27" t="e">
        <f t="shared" ca="1" si="4"/>
        <v>#N/A</v>
      </c>
      <c r="T26" s="27" t="e">
        <f t="shared" ca="1" si="9"/>
        <v>#N/A</v>
      </c>
      <c r="U26" s="27" t="e">
        <f t="shared" ca="1" si="5"/>
        <v>#N/A</v>
      </c>
      <c r="V26" s="4"/>
      <c r="W26" s="4"/>
    </row>
    <row r="27" spans="1:23" x14ac:dyDescent="0.25">
      <c r="A27" s="27" t="s">
        <v>100</v>
      </c>
      <c r="B27" s="27" t="s">
        <v>48</v>
      </c>
      <c r="C27" s="29">
        <f ca="1">VLOOKUP($B27,Data!$A$2:$N$54,14,FALSE)</f>
        <v>35</v>
      </c>
      <c r="D27" s="27">
        <f t="shared" ca="1" si="0"/>
        <v>5</v>
      </c>
      <c r="E27" s="27">
        <v>14</v>
      </c>
      <c r="F27" s="27">
        <v>2</v>
      </c>
      <c r="G27" s="27" t="s">
        <v>100</v>
      </c>
      <c r="H27" s="33">
        <f>H26+0.64</f>
        <v>3.95</v>
      </c>
      <c r="I27" s="31">
        <v>3.6700000000000004</v>
      </c>
      <c r="J27" s="27" t="e">
        <f t="shared" ca="1" si="11"/>
        <v>#N/A</v>
      </c>
      <c r="K27" s="27" t="e">
        <f t="shared" ca="1" si="1"/>
        <v>#N/A</v>
      </c>
      <c r="L27" s="27" t="e">
        <f t="shared" ca="1" si="6"/>
        <v>#N/A</v>
      </c>
      <c r="M27" s="27" t="e">
        <f t="shared" ca="1" si="6"/>
        <v>#N/A</v>
      </c>
      <c r="N27" s="27" t="e">
        <f t="shared" ca="1" si="7"/>
        <v>#N/A</v>
      </c>
      <c r="O27" s="27" t="e">
        <f t="shared" ca="1" si="2"/>
        <v>#N/A</v>
      </c>
      <c r="P27" s="27" t="e">
        <f t="shared" ca="1" si="8"/>
        <v>#N/A</v>
      </c>
      <c r="Q27" s="27" t="e">
        <f t="shared" ca="1" si="3"/>
        <v>#N/A</v>
      </c>
      <c r="R27" s="27" t="e">
        <f t="shared" ca="1" si="4"/>
        <v>#N/A</v>
      </c>
      <c r="S27" s="27" t="e">
        <f t="shared" ca="1" si="4"/>
        <v>#N/A</v>
      </c>
      <c r="T27" s="27">
        <f t="shared" ca="1" si="9"/>
        <v>3.95</v>
      </c>
      <c r="U27" s="27">
        <f t="shared" ca="1" si="5"/>
        <v>3.6700000000000004</v>
      </c>
      <c r="V27" s="4"/>
      <c r="W27" s="4"/>
    </row>
    <row r="28" spans="1:23" x14ac:dyDescent="0.25">
      <c r="A28" s="27" t="s">
        <v>67</v>
      </c>
      <c r="B28" s="27" t="s">
        <v>49</v>
      </c>
      <c r="C28" s="29">
        <f ca="1">VLOOKUP($B28,Data!$A$2:$N$54,14,FALSE)</f>
        <v>34</v>
      </c>
      <c r="D28" s="27">
        <f t="shared" ca="1" si="0"/>
        <v>4</v>
      </c>
      <c r="E28" s="27">
        <v>12</v>
      </c>
      <c r="F28" s="27">
        <v>4</v>
      </c>
      <c r="G28" s="27" t="s">
        <v>67</v>
      </c>
      <c r="H28" s="33">
        <f t="shared" ref="H28:H32" si="13">H27+0.64</f>
        <v>4.59</v>
      </c>
      <c r="I28" s="31">
        <v>3.67</v>
      </c>
      <c r="J28" s="27" t="e">
        <f t="shared" ca="1" si="11"/>
        <v>#N/A</v>
      </c>
      <c r="K28" s="27" t="e">
        <f t="shared" ca="1" si="1"/>
        <v>#N/A</v>
      </c>
      <c r="L28" s="27" t="e">
        <f t="shared" ca="1" si="6"/>
        <v>#N/A</v>
      </c>
      <c r="M28" s="27" t="e">
        <f t="shared" ca="1" si="6"/>
        <v>#N/A</v>
      </c>
      <c r="N28" s="27" t="e">
        <f t="shared" ca="1" si="7"/>
        <v>#N/A</v>
      </c>
      <c r="O28" s="27" t="e">
        <f t="shared" ca="1" si="2"/>
        <v>#N/A</v>
      </c>
      <c r="P28" s="27" t="e">
        <f t="shared" ca="1" si="8"/>
        <v>#N/A</v>
      </c>
      <c r="Q28" s="27" t="e">
        <f t="shared" ca="1" si="3"/>
        <v>#N/A</v>
      </c>
      <c r="R28" s="27">
        <f t="shared" ca="1" si="4"/>
        <v>4.59</v>
      </c>
      <c r="S28" s="27">
        <f t="shared" ca="1" si="4"/>
        <v>3.67</v>
      </c>
      <c r="T28" s="27" t="e">
        <f t="shared" ca="1" si="9"/>
        <v>#N/A</v>
      </c>
      <c r="U28" s="27" t="e">
        <f t="shared" ca="1" si="5"/>
        <v>#N/A</v>
      </c>
      <c r="V28" s="4"/>
      <c r="W28" s="4"/>
    </row>
    <row r="29" spans="1:23" x14ac:dyDescent="0.25">
      <c r="A29" s="27" t="s">
        <v>79</v>
      </c>
      <c r="B29" s="27" t="s">
        <v>50</v>
      </c>
      <c r="C29" s="29">
        <f ca="1">VLOOKUP($B29,Data!$A$2:$N$54,14,FALSE)</f>
        <v>27</v>
      </c>
      <c r="D29" s="27">
        <f t="shared" ca="1" si="0"/>
        <v>3</v>
      </c>
      <c r="E29" s="27">
        <v>6</v>
      </c>
      <c r="F29" s="27">
        <v>6</v>
      </c>
      <c r="G29" s="27" t="s">
        <v>79</v>
      </c>
      <c r="H29" s="33">
        <f t="shared" si="13"/>
        <v>5.2299999999999995</v>
      </c>
      <c r="I29" s="31">
        <v>3.67</v>
      </c>
      <c r="J29" s="27" t="e">
        <f t="shared" ca="1" si="11"/>
        <v>#N/A</v>
      </c>
      <c r="K29" s="27" t="e">
        <f t="shared" ca="1" si="1"/>
        <v>#N/A</v>
      </c>
      <c r="L29" s="27" t="e">
        <f t="shared" ca="1" si="6"/>
        <v>#N/A</v>
      </c>
      <c r="M29" s="27" t="e">
        <f t="shared" ca="1" si="6"/>
        <v>#N/A</v>
      </c>
      <c r="N29" s="27" t="e">
        <f t="shared" ca="1" si="7"/>
        <v>#N/A</v>
      </c>
      <c r="O29" s="27" t="e">
        <f t="shared" ca="1" si="2"/>
        <v>#N/A</v>
      </c>
      <c r="P29" s="27">
        <f t="shared" ca="1" si="8"/>
        <v>5.2299999999999995</v>
      </c>
      <c r="Q29" s="27">
        <f t="shared" ca="1" si="3"/>
        <v>3.67</v>
      </c>
      <c r="R29" s="27" t="e">
        <f t="shared" ca="1" si="4"/>
        <v>#N/A</v>
      </c>
      <c r="S29" s="27" t="e">
        <f t="shared" ca="1" si="4"/>
        <v>#N/A</v>
      </c>
      <c r="T29" s="27" t="e">
        <f t="shared" ca="1" si="9"/>
        <v>#N/A</v>
      </c>
      <c r="U29" s="27" t="e">
        <f t="shared" ca="1" si="5"/>
        <v>#N/A</v>
      </c>
      <c r="V29" s="4"/>
      <c r="W29" s="4"/>
    </row>
    <row r="30" spans="1:23" x14ac:dyDescent="0.25">
      <c r="A30" s="27" t="s">
        <v>92</v>
      </c>
      <c r="B30" s="27" t="s">
        <v>51</v>
      </c>
      <c r="C30" s="29">
        <f ca="1">VLOOKUP($B30,Data!$A$2:$N$54,14,FALSE)</f>
        <v>42</v>
      </c>
      <c r="D30" s="27">
        <f t="shared" ca="1" si="0"/>
        <v>5</v>
      </c>
      <c r="E30" s="27">
        <v>10</v>
      </c>
      <c r="F30" s="27">
        <v>4</v>
      </c>
      <c r="G30" s="27" t="s">
        <v>92</v>
      </c>
      <c r="H30" s="33">
        <f t="shared" si="13"/>
        <v>5.8699999999999992</v>
      </c>
      <c r="I30" s="31">
        <v>3.67</v>
      </c>
      <c r="J30" s="27" t="e">
        <f t="shared" ca="1" si="11"/>
        <v>#N/A</v>
      </c>
      <c r="K30" s="27" t="e">
        <f t="shared" ca="1" si="1"/>
        <v>#N/A</v>
      </c>
      <c r="L30" s="27" t="e">
        <f t="shared" ca="1" si="6"/>
        <v>#N/A</v>
      </c>
      <c r="M30" s="27" t="e">
        <f t="shared" ca="1" si="6"/>
        <v>#N/A</v>
      </c>
      <c r="N30" s="27" t="e">
        <f t="shared" ca="1" si="7"/>
        <v>#N/A</v>
      </c>
      <c r="O30" s="27" t="e">
        <f t="shared" ca="1" si="2"/>
        <v>#N/A</v>
      </c>
      <c r="P30" s="27" t="e">
        <f t="shared" ca="1" si="8"/>
        <v>#N/A</v>
      </c>
      <c r="Q30" s="27" t="e">
        <f t="shared" ca="1" si="3"/>
        <v>#N/A</v>
      </c>
      <c r="R30" s="27" t="e">
        <f t="shared" ca="1" si="4"/>
        <v>#N/A</v>
      </c>
      <c r="S30" s="27" t="e">
        <f t="shared" ca="1" si="4"/>
        <v>#N/A</v>
      </c>
      <c r="T30" s="27">
        <f t="shared" ca="1" si="9"/>
        <v>5.8699999999999992</v>
      </c>
      <c r="U30" s="27">
        <f t="shared" ca="1" si="5"/>
        <v>3.67</v>
      </c>
      <c r="V30" s="4"/>
      <c r="W30" s="4"/>
    </row>
    <row r="31" spans="1:23" x14ac:dyDescent="0.25">
      <c r="A31" s="27" t="s">
        <v>74</v>
      </c>
      <c r="B31" s="27" t="s">
        <v>52</v>
      </c>
      <c r="C31" s="29">
        <f ca="1">VLOOKUP($B31,Data!$A$2:$N$54,14,FALSE)</f>
        <v>14</v>
      </c>
      <c r="D31" s="27">
        <f t="shared" ca="1" si="0"/>
        <v>2</v>
      </c>
      <c r="E31" s="27">
        <v>6</v>
      </c>
      <c r="F31" s="27">
        <v>4</v>
      </c>
      <c r="G31" s="27" t="s">
        <v>74</v>
      </c>
      <c r="H31" s="33">
        <f t="shared" si="13"/>
        <v>6.5099999999999989</v>
      </c>
      <c r="I31" s="31">
        <v>3.67</v>
      </c>
      <c r="J31" s="27" t="e">
        <f t="shared" ca="1" si="11"/>
        <v>#N/A</v>
      </c>
      <c r="K31" s="27" t="e">
        <f t="shared" ca="1" si="1"/>
        <v>#N/A</v>
      </c>
      <c r="L31" s="27" t="e">
        <f t="shared" ca="1" si="6"/>
        <v>#N/A</v>
      </c>
      <c r="M31" s="27" t="e">
        <f t="shared" ca="1" si="6"/>
        <v>#N/A</v>
      </c>
      <c r="N31" s="27">
        <f t="shared" ca="1" si="7"/>
        <v>6.5099999999999989</v>
      </c>
      <c r="O31" s="27">
        <f t="shared" ca="1" si="2"/>
        <v>3.67</v>
      </c>
      <c r="P31" s="27" t="e">
        <f t="shared" ca="1" si="8"/>
        <v>#N/A</v>
      </c>
      <c r="Q31" s="27" t="e">
        <f t="shared" ca="1" si="3"/>
        <v>#N/A</v>
      </c>
      <c r="R31" s="27" t="e">
        <f t="shared" ca="1" si="4"/>
        <v>#N/A</v>
      </c>
      <c r="S31" s="27" t="e">
        <f t="shared" ca="1" si="4"/>
        <v>#N/A</v>
      </c>
      <c r="T31" s="27" t="e">
        <f t="shared" ca="1" si="9"/>
        <v>#N/A</v>
      </c>
      <c r="U31" s="27" t="e">
        <f t="shared" ca="1" si="5"/>
        <v>#N/A</v>
      </c>
      <c r="V31" s="4"/>
      <c r="W31" s="4"/>
    </row>
    <row r="32" spans="1:23" x14ac:dyDescent="0.25">
      <c r="A32" s="27" t="s">
        <v>73</v>
      </c>
      <c r="B32" s="27" t="s">
        <v>53</v>
      </c>
      <c r="C32" s="29">
        <f ca="1">VLOOKUP($B32,Data!$A$2:$N$54,14,FALSE)</f>
        <v>36</v>
      </c>
      <c r="D32" s="27">
        <f t="shared" ca="1" si="0"/>
        <v>5</v>
      </c>
      <c r="E32" s="27">
        <v>23</v>
      </c>
      <c r="F32" s="27">
        <v>7</v>
      </c>
      <c r="G32" s="27" t="s">
        <v>73</v>
      </c>
      <c r="H32" s="33">
        <f t="shared" si="13"/>
        <v>7.1499999999999986</v>
      </c>
      <c r="I32" s="31">
        <v>3.67</v>
      </c>
      <c r="J32" s="27" t="e">
        <f t="shared" ca="1" si="11"/>
        <v>#N/A</v>
      </c>
      <c r="K32" s="27" t="e">
        <f t="shared" ca="1" si="1"/>
        <v>#N/A</v>
      </c>
      <c r="L32" s="27" t="e">
        <f t="shared" ca="1" si="6"/>
        <v>#N/A</v>
      </c>
      <c r="M32" s="27" t="e">
        <f t="shared" ca="1" si="6"/>
        <v>#N/A</v>
      </c>
      <c r="N32" s="27" t="e">
        <f t="shared" ca="1" si="7"/>
        <v>#N/A</v>
      </c>
      <c r="O32" s="27" t="e">
        <f t="shared" ca="1" si="2"/>
        <v>#N/A</v>
      </c>
      <c r="P32" s="27" t="e">
        <f t="shared" ca="1" si="8"/>
        <v>#N/A</v>
      </c>
      <c r="Q32" s="27" t="e">
        <f t="shared" ca="1" si="3"/>
        <v>#N/A</v>
      </c>
      <c r="R32" s="27" t="e">
        <f t="shared" ca="1" si="4"/>
        <v>#N/A</v>
      </c>
      <c r="S32" s="27" t="e">
        <f t="shared" ca="1" si="4"/>
        <v>#N/A</v>
      </c>
      <c r="T32" s="27">
        <f t="shared" ca="1" si="9"/>
        <v>7.1499999999999986</v>
      </c>
      <c r="U32" s="27">
        <f t="shared" ca="1" si="5"/>
        <v>3.67</v>
      </c>
      <c r="V32" s="4"/>
      <c r="W32" s="4"/>
    </row>
    <row r="33" spans="1:23" x14ac:dyDescent="0.25">
      <c r="A33" s="27" t="s">
        <v>99</v>
      </c>
      <c r="B33" s="27" t="s">
        <v>54</v>
      </c>
      <c r="C33" s="29">
        <f ca="1">VLOOKUP($B33,Data!$A$2:$N$54,14,FALSE)</f>
        <v>37</v>
      </c>
      <c r="D33" s="27">
        <f t="shared" ca="1" si="0"/>
        <v>5</v>
      </c>
      <c r="E33" s="27">
        <v>21</v>
      </c>
      <c r="F33" s="27">
        <v>5</v>
      </c>
      <c r="G33" s="27" t="s">
        <v>99</v>
      </c>
      <c r="H33" s="33">
        <f t="shared" ref="H33" si="14">H32+0.64</f>
        <v>7.7899999999999983</v>
      </c>
      <c r="I33" s="31">
        <v>3.67</v>
      </c>
      <c r="J33" s="27" t="e">
        <f t="shared" ca="1" si="11"/>
        <v>#N/A</v>
      </c>
      <c r="K33" s="27" t="e">
        <f t="shared" ca="1" si="1"/>
        <v>#N/A</v>
      </c>
      <c r="L33" s="27" t="e">
        <f t="shared" ca="1" si="6"/>
        <v>#N/A</v>
      </c>
      <c r="M33" s="27" t="e">
        <f t="shared" ca="1" si="6"/>
        <v>#N/A</v>
      </c>
      <c r="N33" s="27" t="e">
        <f t="shared" ca="1" si="7"/>
        <v>#N/A</v>
      </c>
      <c r="O33" s="27" t="e">
        <f t="shared" ca="1" si="2"/>
        <v>#N/A</v>
      </c>
      <c r="P33" s="27" t="e">
        <f t="shared" ca="1" si="8"/>
        <v>#N/A</v>
      </c>
      <c r="Q33" s="27" t="e">
        <f t="shared" ca="1" si="3"/>
        <v>#N/A</v>
      </c>
      <c r="R33" s="27" t="e">
        <f t="shared" ca="1" si="4"/>
        <v>#N/A</v>
      </c>
      <c r="S33" s="27" t="e">
        <f t="shared" ca="1" si="4"/>
        <v>#N/A</v>
      </c>
      <c r="T33" s="27">
        <f t="shared" ca="1" si="9"/>
        <v>7.7899999999999983</v>
      </c>
      <c r="U33" s="27">
        <f t="shared" ca="1" si="5"/>
        <v>3.67</v>
      </c>
      <c r="V33" s="4"/>
      <c r="W33" s="4"/>
    </row>
    <row r="34" spans="1:23" x14ac:dyDescent="0.25">
      <c r="A34" s="27" t="s">
        <v>89</v>
      </c>
      <c r="B34" s="27" t="s">
        <v>55</v>
      </c>
      <c r="C34" s="29">
        <f ca="1">VLOOKUP($B34,Data!$A$2:$N$54,14,FALSE)</f>
        <v>31</v>
      </c>
      <c r="D34" s="27">
        <f t="shared" ca="1" si="0"/>
        <v>4</v>
      </c>
      <c r="E34" s="27">
        <v>9</v>
      </c>
      <c r="F34" s="27">
        <v>3</v>
      </c>
      <c r="G34" s="27" t="s">
        <v>89</v>
      </c>
      <c r="H34" s="32">
        <v>2.99</v>
      </c>
      <c r="I34" s="31">
        <v>2.62</v>
      </c>
      <c r="J34" s="27" t="e">
        <f t="shared" ca="1" si="11"/>
        <v>#N/A</v>
      </c>
      <c r="K34" s="27" t="e">
        <f t="shared" ca="1" si="1"/>
        <v>#N/A</v>
      </c>
      <c r="L34" s="27" t="e">
        <f t="shared" ca="1" si="6"/>
        <v>#N/A</v>
      </c>
      <c r="M34" s="27" t="e">
        <f t="shared" ca="1" si="6"/>
        <v>#N/A</v>
      </c>
      <c r="N34" s="27" t="e">
        <f t="shared" ca="1" si="7"/>
        <v>#N/A</v>
      </c>
      <c r="O34" s="27" t="e">
        <f t="shared" ca="1" si="2"/>
        <v>#N/A</v>
      </c>
      <c r="P34" s="27" t="e">
        <f t="shared" ca="1" si="8"/>
        <v>#N/A</v>
      </c>
      <c r="Q34" s="27" t="e">
        <f t="shared" ca="1" si="3"/>
        <v>#N/A</v>
      </c>
      <c r="R34" s="27">
        <f t="shared" ref="R34:S43" ca="1" si="15">IF($D34=4,H34,NA())</f>
        <v>2.99</v>
      </c>
      <c r="S34" s="27">
        <f t="shared" ca="1" si="15"/>
        <v>2.62</v>
      </c>
      <c r="T34" s="27" t="e">
        <f t="shared" ca="1" si="9"/>
        <v>#N/A</v>
      </c>
      <c r="U34" s="27" t="e">
        <f t="shared" ca="1" si="5"/>
        <v>#N/A</v>
      </c>
      <c r="V34" s="4"/>
      <c r="W34" s="4"/>
    </row>
    <row r="35" spans="1:23" x14ac:dyDescent="0.25">
      <c r="A35" s="27" t="s">
        <v>80</v>
      </c>
      <c r="B35" s="27" t="s">
        <v>56</v>
      </c>
      <c r="C35" s="29">
        <f ca="1">VLOOKUP($B35,Data!$A$2:$N$54,14,FALSE)</f>
        <v>19</v>
      </c>
      <c r="D35" s="27">
        <f t="shared" ca="1" si="0"/>
        <v>2</v>
      </c>
      <c r="E35" s="27">
        <v>20</v>
      </c>
      <c r="F35" s="27">
        <v>6</v>
      </c>
      <c r="G35" s="27" t="s">
        <v>80</v>
      </c>
      <c r="H35" s="34">
        <f>H34+0.64</f>
        <v>3.6300000000000003</v>
      </c>
      <c r="I35" s="31">
        <v>2.62</v>
      </c>
      <c r="J35" s="27" t="e">
        <f t="shared" ca="1" si="11"/>
        <v>#N/A</v>
      </c>
      <c r="K35" s="27" t="e">
        <f t="shared" ca="1" si="1"/>
        <v>#N/A</v>
      </c>
      <c r="L35" s="27" t="e">
        <f t="shared" ca="1" si="6"/>
        <v>#N/A</v>
      </c>
      <c r="M35" s="27" t="e">
        <f t="shared" ca="1" si="6"/>
        <v>#N/A</v>
      </c>
      <c r="N35" s="27">
        <f t="shared" ca="1" si="7"/>
        <v>3.6300000000000003</v>
      </c>
      <c r="O35" s="27">
        <f t="shared" ca="1" si="2"/>
        <v>2.62</v>
      </c>
      <c r="P35" s="27" t="e">
        <f t="shared" ca="1" si="8"/>
        <v>#N/A</v>
      </c>
      <c r="Q35" s="27" t="e">
        <f t="shared" ca="1" si="3"/>
        <v>#N/A</v>
      </c>
      <c r="R35" s="27" t="e">
        <f t="shared" ca="1" si="15"/>
        <v>#N/A</v>
      </c>
      <c r="S35" s="27" t="e">
        <f t="shared" ca="1" si="15"/>
        <v>#N/A</v>
      </c>
      <c r="T35" s="27" t="e">
        <f t="shared" ca="1" si="9"/>
        <v>#N/A</v>
      </c>
      <c r="U35" s="27" t="e">
        <f t="shared" ca="1" si="5"/>
        <v>#N/A</v>
      </c>
      <c r="V35" s="4"/>
      <c r="W35" s="4"/>
    </row>
    <row r="36" spans="1:23" x14ac:dyDescent="0.25">
      <c r="A36" s="27" t="s">
        <v>91</v>
      </c>
      <c r="B36" s="27" t="s">
        <v>57</v>
      </c>
      <c r="C36" s="29">
        <f ca="1">VLOOKUP($B36,Data!$A$2:$N$54,14,FALSE)</f>
        <v>10</v>
      </c>
      <c r="D36" s="27">
        <f t="shared" ca="1" si="0"/>
        <v>2</v>
      </c>
      <c r="E36" s="27">
        <v>17</v>
      </c>
      <c r="F36" s="27">
        <v>3</v>
      </c>
      <c r="G36" s="27" t="s">
        <v>91</v>
      </c>
      <c r="H36" s="34">
        <f t="shared" ref="H36:H40" si="16">H35+0.64</f>
        <v>4.2700000000000005</v>
      </c>
      <c r="I36" s="31">
        <v>2.62</v>
      </c>
      <c r="J36" s="27" t="e">
        <f t="shared" ca="1" si="11"/>
        <v>#N/A</v>
      </c>
      <c r="K36" s="27" t="e">
        <f t="shared" ca="1" si="1"/>
        <v>#N/A</v>
      </c>
      <c r="L36" s="27" t="e">
        <f t="shared" ca="1" si="6"/>
        <v>#N/A</v>
      </c>
      <c r="M36" s="27" t="e">
        <f t="shared" ca="1" si="6"/>
        <v>#N/A</v>
      </c>
      <c r="N36" s="27">
        <f t="shared" ca="1" si="7"/>
        <v>4.2700000000000005</v>
      </c>
      <c r="O36" s="27">
        <f t="shared" ca="1" si="2"/>
        <v>2.62</v>
      </c>
      <c r="P36" s="27" t="e">
        <f t="shared" ca="1" si="8"/>
        <v>#N/A</v>
      </c>
      <c r="Q36" s="27" t="e">
        <f t="shared" ca="1" si="3"/>
        <v>#N/A</v>
      </c>
      <c r="R36" s="27" t="e">
        <f t="shared" ca="1" si="15"/>
        <v>#N/A</v>
      </c>
      <c r="S36" s="27" t="e">
        <f t="shared" ca="1" si="15"/>
        <v>#N/A</v>
      </c>
      <c r="T36" s="27" t="e">
        <f t="shared" ca="1" si="9"/>
        <v>#N/A</v>
      </c>
      <c r="U36" s="27" t="e">
        <f t="shared" ca="1" si="5"/>
        <v>#N/A</v>
      </c>
      <c r="V36" s="4"/>
      <c r="W36" s="4"/>
    </row>
    <row r="37" spans="1:23" x14ac:dyDescent="0.25">
      <c r="A37" s="27" t="s">
        <v>65</v>
      </c>
      <c r="B37" s="27" t="s">
        <v>58</v>
      </c>
      <c r="C37" s="29">
        <f ca="1">VLOOKUP($B37,Data!$A$2:$N$54,14,FALSE)</f>
        <v>36</v>
      </c>
      <c r="D37" s="27">
        <f t="shared" ca="1" si="0"/>
        <v>5</v>
      </c>
      <c r="E37" s="27">
        <v>8</v>
      </c>
      <c r="F37" s="27">
        <v>6</v>
      </c>
      <c r="G37" s="27" t="s">
        <v>65</v>
      </c>
      <c r="H37" s="34">
        <f t="shared" si="16"/>
        <v>4.91</v>
      </c>
      <c r="I37" s="31">
        <v>2.62</v>
      </c>
      <c r="J37" s="27" t="e">
        <f t="shared" ca="1" si="11"/>
        <v>#N/A</v>
      </c>
      <c r="K37" s="27" t="e">
        <f t="shared" ca="1" si="1"/>
        <v>#N/A</v>
      </c>
      <c r="L37" s="27" t="e">
        <f t="shared" ca="1" si="6"/>
        <v>#N/A</v>
      </c>
      <c r="M37" s="27" t="e">
        <f t="shared" ca="1" si="6"/>
        <v>#N/A</v>
      </c>
      <c r="N37" s="27" t="e">
        <f t="shared" ca="1" si="7"/>
        <v>#N/A</v>
      </c>
      <c r="O37" s="27" t="e">
        <f t="shared" ca="1" si="2"/>
        <v>#N/A</v>
      </c>
      <c r="P37" s="27" t="e">
        <f t="shared" ca="1" si="8"/>
        <v>#N/A</v>
      </c>
      <c r="Q37" s="27" t="e">
        <f t="shared" ca="1" si="3"/>
        <v>#N/A</v>
      </c>
      <c r="R37" s="27" t="e">
        <f t="shared" ca="1" si="15"/>
        <v>#N/A</v>
      </c>
      <c r="S37" s="27" t="e">
        <f t="shared" ca="1" si="15"/>
        <v>#N/A</v>
      </c>
      <c r="T37" s="27">
        <f t="shared" ca="1" si="9"/>
        <v>4.91</v>
      </c>
      <c r="U37" s="27">
        <f t="shared" ca="1" si="5"/>
        <v>2.62</v>
      </c>
      <c r="V37" s="4"/>
      <c r="W37" s="4"/>
    </row>
    <row r="38" spans="1:23" x14ac:dyDescent="0.25">
      <c r="A38" s="27" t="s">
        <v>87</v>
      </c>
      <c r="B38" s="27" t="s">
        <v>59</v>
      </c>
      <c r="C38" s="29">
        <f ca="1">VLOOKUP($B38,Data!$A$2:$N$54,14,FALSE)</f>
        <v>30</v>
      </c>
      <c r="D38" s="27">
        <f t="shared" ca="1" si="0"/>
        <v>4</v>
      </c>
      <c r="E38" s="27">
        <v>17</v>
      </c>
      <c r="F38" s="27">
        <v>5</v>
      </c>
      <c r="G38" s="27" t="s">
        <v>87</v>
      </c>
      <c r="H38" s="34">
        <f t="shared" si="16"/>
        <v>5.55</v>
      </c>
      <c r="I38" s="31">
        <v>2.62</v>
      </c>
      <c r="J38" s="27" t="e">
        <f t="shared" ca="1" si="11"/>
        <v>#N/A</v>
      </c>
      <c r="K38" s="27" t="e">
        <f t="shared" ca="1" si="1"/>
        <v>#N/A</v>
      </c>
      <c r="L38" s="27" t="e">
        <f t="shared" ca="1" si="6"/>
        <v>#N/A</v>
      </c>
      <c r="M38" s="27" t="e">
        <f t="shared" ca="1" si="6"/>
        <v>#N/A</v>
      </c>
      <c r="N38" s="27" t="e">
        <f t="shared" ca="1" si="7"/>
        <v>#N/A</v>
      </c>
      <c r="O38" s="27" t="e">
        <f t="shared" ca="1" si="2"/>
        <v>#N/A</v>
      </c>
      <c r="P38" s="27" t="e">
        <f t="shared" ca="1" si="8"/>
        <v>#N/A</v>
      </c>
      <c r="Q38" s="27" t="e">
        <f t="shared" ca="1" si="3"/>
        <v>#N/A</v>
      </c>
      <c r="R38" s="27">
        <f t="shared" ca="1" si="15"/>
        <v>5.55</v>
      </c>
      <c r="S38" s="27">
        <f t="shared" ca="1" si="15"/>
        <v>2.62</v>
      </c>
      <c r="T38" s="27" t="e">
        <f t="shared" ca="1" si="9"/>
        <v>#N/A</v>
      </c>
      <c r="U38" s="27" t="e">
        <f t="shared" ca="1" si="5"/>
        <v>#N/A</v>
      </c>
      <c r="V38" s="4"/>
      <c r="W38" s="4"/>
    </row>
    <row r="39" spans="1:23" x14ac:dyDescent="0.25">
      <c r="A39" s="27" t="s">
        <v>4</v>
      </c>
      <c r="B39" s="27" t="s">
        <v>60</v>
      </c>
      <c r="C39" s="29">
        <f ca="1">VLOOKUP($B39,Data!$A$2:$N$54,14,FALSE)</f>
        <v>41</v>
      </c>
      <c r="D39" s="27">
        <f t="shared" ca="1" si="0"/>
        <v>5</v>
      </c>
      <c r="E39" s="27">
        <v>10</v>
      </c>
      <c r="F39" s="27">
        <v>2</v>
      </c>
      <c r="G39" s="27" t="s">
        <v>4</v>
      </c>
      <c r="H39" s="34">
        <f t="shared" si="16"/>
        <v>6.1899999999999995</v>
      </c>
      <c r="I39" s="31">
        <v>2.62</v>
      </c>
      <c r="J39" s="27" t="e">
        <f t="shared" ca="1" si="11"/>
        <v>#N/A</v>
      </c>
      <c r="K39" s="27" t="e">
        <f t="shared" ca="1" si="1"/>
        <v>#N/A</v>
      </c>
      <c r="L39" s="27" t="e">
        <f t="shared" ca="1" si="6"/>
        <v>#N/A</v>
      </c>
      <c r="M39" s="27" t="e">
        <f t="shared" ca="1" si="6"/>
        <v>#N/A</v>
      </c>
      <c r="N39" s="27" t="e">
        <f t="shared" ca="1" si="7"/>
        <v>#N/A</v>
      </c>
      <c r="O39" s="27" t="e">
        <f t="shared" ca="1" si="2"/>
        <v>#N/A</v>
      </c>
      <c r="P39" s="27" t="e">
        <f t="shared" ca="1" si="8"/>
        <v>#N/A</v>
      </c>
      <c r="Q39" s="27" t="e">
        <f t="shared" ca="1" si="3"/>
        <v>#N/A</v>
      </c>
      <c r="R39" s="27" t="e">
        <f t="shared" ca="1" si="15"/>
        <v>#N/A</v>
      </c>
      <c r="S39" s="27" t="e">
        <f t="shared" ca="1" si="15"/>
        <v>#N/A</v>
      </c>
      <c r="T39" s="27">
        <f t="shared" ca="1" si="9"/>
        <v>6.1899999999999995</v>
      </c>
      <c r="U39" s="27">
        <f t="shared" ca="1" si="5"/>
        <v>2.62</v>
      </c>
      <c r="V39" s="4"/>
      <c r="W39" s="4"/>
    </row>
    <row r="40" spans="1:23" x14ac:dyDescent="0.25">
      <c r="A40" s="27" t="s">
        <v>3</v>
      </c>
      <c r="B40" s="27" t="s">
        <v>61</v>
      </c>
      <c r="C40" s="29">
        <f ca="1">VLOOKUP($B40,Data!$A$2:$N$54,14,FALSE)</f>
        <v>15</v>
      </c>
      <c r="D40" s="27">
        <f t="shared" ca="1" si="0"/>
        <v>2</v>
      </c>
      <c r="E40" s="27">
        <v>4</v>
      </c>
      <c r="F40" s="27">
        <v>4</v>
      </c>
      <c r="G40" s="27" t="s">
        <v>3</v>
      </c>
      <c r="H40" s="34">
        <f t="shared" si="16"/>
        <v>6.8299999999999992</v>
      </c>
      <c r="I40" s="31">
        <v>2.62</v>
      </c>
      <c r="J40" s="27" t="e">
        <f t="shared" ca="1" si="11"/>
        <v>#N/A</v>
      </c>
      <c r="K40" s="27" t="e">
        <f t="shared" ca="1" si="1"/>
        <v>#N/A</v>
      </c>
      <c r="L40" s="27" t="e">
        <f t="shared" ca="1" si="6"/>
        <v>#N/A</v>
      </c>
      <c r="M40" s="27" t="e">
        <f t="shared" ca="1" si="6"/>
        <v>#N/A</v>
      </c>
      <c r="N40" s="27">
        <f t="shared" ca="1" si="7"/>
        <v>6.8299999999999992</v>
      </c>
      <c r="O40" s="27">
        <f t="shared" ca="1" si="2"/>
        <v>2.62</v>
      </c>
      <c r="P40" s="27" t="e">
        <f t="shared" ca="1" si="8"/>
        <v>#N/A</v>
      </c>
      <c r="Q40" s="27" t="e">
        <f t="shared" ca="1" si="3"/>
        <v>#N/A</v>
      </c>
      <c r="R40" s="27" t="e">
        <f t="shared" ca="1" si="15"/>
        <v>#N/A</v>
      </c>
      <c r="S40" s="27" t="e">
        <f t="shared" ca="1" si="15"/>
        <v>#N/A</v>
      </c>
      <c r="T40" s="27" t="e">
        <f t="shared" ca="1" si="9"/>
        <v>#N/A</v>
      </c>
      <c r="U40" s="27" t="e">
        <f t="shared" ca="1" si="5"/>
        <v>#N/A</v>
      </c>
      <c r="V40" s="4"/>
      <c r="W40" s="4"/>
    </row>
    <row r="41" spans="1:23" x14ac:dyDescent="0.25">
      <c r="A41" s="27" t="s">
        <v>97</v>
      </c>
      <c r="B41" s="27" t="s">
        <v>62</v>
      </c>
      <c r="C41" s="29">
        <f ca="1">VLOOKUP($B41,Data!$A$2:$N$54,14,FALSE)</f>
        <v>27</v>
      </c>
      <c r="D41" s="27">
        <f t="shared" ca="1" si="0"/>
        <v>3</v>
      </c>
      <c r="E41" s="27">
        <v>19</v>
      </c>
      <c r="F41" s="27">
        <v>5</v>
      </c>
      <c r="G41" s="27" t="s">
        <v>97</v>
      </c>
      <c r="H41" s="30">
        <v>5.23</v>
      </c>
      <c r="I41" s="31">
        <v>1.57</v>
      </c>
      <c r="J41" s="27" t="e">
        <f t="shared" ca="1" si="11"/>
        <v>#N/A</v>
      </c>
      <c r="K41" s="27" t="e">
        <f t="shared" ca="1" si="1"/>
        <v>#N/A</v>
      </c>
      <c r="L41" s="27" t="e">
        <f t="shared" ca="1" si="6"/>
        <v>#N/A</v>
      </c>
      <c r="M41" s="27" t="e">
        <f t="shared" ca="1" si="6"/>
        <v>#N/A</v>
      </c>
      <c r="N41" s="27" t="e">
        <f t="shared" ca="1" si="7"/>
        <v>#N/A</v>
      </c>
      <c r="O41" s="27" t="e">
        <f t="shared" ca="1" si="2"/>
        <v>#N/A</v>
      </c>
      <c r="P41" s="27">
        <f t="shared" ca="1" si="8"/>
        <v>5.23</v>
      </c>
      <c r="Q41" s="27">
        <f t="shared" ca="1" si="3"/>
        <v>1.57</v>
      </c>
      <c r="R41" s="27" t="e">
        <f t="shared" ca="1" si="15"/>
        <v>#N/A</v>
      </c>
      <c r="S41" s="27" t="e">
        <f t="shared" ca="1" si="15"/>
        <v>#N/A</v>
      </c>
      <c r="T41" s="27" t="e">
        <f t="shared" ca="1" si="9"/>
        <v>#N/A</v>
      </c>
      <c r="U41" s="27" t="e">
        <f t="shared" ca="1" si="5"/>
        <v>#N/A</v>
      </c>
      <c r="V41" s="4"/>
      <c r="W41" s="4"/>
    </row>
    <row r="42" spans="1:23" x14ac:dyDescent="0.25">
      <c r="A42" s="27" t="s">
        <v>82</v>
      </c>
      <c r="B42" s="27" t="s">
        <v>63</v>
      </c>
      <c r="C42" s="29">
        <f ca="1">VLOOKUP($B42,Data!$A$2:$N$54,14,FALSE)</f>
        <v>2</v>
      </c>
      <c r="D42" s="27">
        <f t="shared" ca="1" si="0"/>
        <v>1</v>
      </c>
      <c r="E42" s="27">
        <v>24</v>
      </c>
      <c r="F42" s="27">
        <v>6</v>
      </c>
      <c r="G42" s="27" t="s">
        <v>82</v>
      </c>
      <c r="H42" s="33">
        <f>H41+0.64</f>
        <v>5.87</v>
      </c>
      <c r="I42" s="31">
        <v>1.57</v>
      </c>
      <c r="J42" s="27" t="e">
        <f t="shared" ca="1" si="11"/>
        <v>#N/A</v>
      </c>
      <c r="K42" s="27" t="e">
        <f t="shared" ca="1" si="1"/>
        <v>#N/A</v>
      </c>
      <c r="L42" s="27">
        <f t="shared" ca="1" si="6"/>
        <v>5.87</v>
      </c>
      <c r="M42" s="27">
        <f t="shared" ca="1" si="6"/>
        <v>1.57</v>
      </c>
      <c r="N42" s="27" t="e">
        <f t="shared" ca="1" si="7"/>
        <v>#N/A</v>
      </c>
      <c r="O42" s="27" t="e">
        <f t="shared" ca="1" si="2"/>
        <v>#N/A</v>
      </c>
      <c r="P42" s="27" t="e">
        <f t="shared" ca="1" si="8"/>
        <v>#N/A</v>
      </c>
      <c r="Q42" s="27" t="e">
        <f t="shared" ca="1" si="3"/>
        <v>#N/A</v>
      </c>
      <c r="R42" s="27" t="e">
        <f t="shared" ca="1" si="15"/>
        <v>#N/A</v>
      </c>
      <c r="S42" s="27" t="e">
        <f t="shared" ca="1" si="15"/>
        <v>#N/A</v>
      </c>
      <c r="T42" s="27" t="e">
        <f t="shared" ca="1" si="9"/>
        <v>#N/A</v>
      </c>
      <c r="U42" s="27" t="e">
        <f t="shared" ca="1" si="5"/>
        <v>#N/A</v>
      </c>
      <c r="V42" s="4"/>
      <c r="W42" s="4"/>
    </row>
    <row r="43" spans="1:23" x14ac:dyDescent="0.25">
      <c r="A43" s="27" t="s">
        <v>76</v>
      </c>
      <c r="B43" s="27" t="s">
        <v>64</v>
      </c>
      <c r="C43" s="29">
        <f ca="1">VLOOKUP($B43,Data!$A$2:$N$54,14,FALSE)</f>
        <v>20</v>
      </c>
      <c r="D43" s="27">
        <f t="shared" ca="1" si="0"/>
        <v>2</v>
      </c>
      <c r="E43" s="27">
        <v>19</v>
      </c>
      <c r="F43" s="27">
        <v>3</v>
      </c>
      <c r="G43" s="27" t="s">
        <v>76</v>
      </c>
      <c r="H43" s="33">
        <f>H42+0.64</f>
        <v>6.51</v>
      </c>
      <c r="I43" s="31">
        <v>1.57</v>
      </c>
      <c r="J43" s="27" t="e">
        <f t="shared" ca="1" si="11"/>
        <v>#N/A</v>
      </c>
      <c r="K43" s="27" t="e">
        <f t="shared" ca="1" si="1"/>
        <v>#N/A</v>
      </c>
      <c r="L43" s="27" t="e">
        <f t="shared" ca="1" si="6"/>
        <v>#N/A</v>
      </c>
      <c r="M43" s="27" t="e">
        <f t="shared" ca="1" si="6"/>
        <v>#N/A</v>
      </c>
      <c r="N43" s="27">
        <f t="shared" ca="1" si="7"/>
        <v>6.51</v>
      </c>
      <c r="O43" s="27">
        <f t="shared" ca="1" si="2"/>
        <v>1.57</v>
      </c>
      <c r="P43" s="27" t="e">
        <f t="shared" ca="1" si="8"/>
        <v>#N/A</v>
      </c>
      <c r="Q43" s="27" t="e">
        <f t="shared" ca="1" si="3"/>
        <v>#N/A</v>
      </c>
      <c r="R43" s="27" t="e">
        <f t="shared" ca="1" si="15"/>
        <v>#N/A</v>
      </c>
      <c r="S43" s="27" t="e">
        <f t="shared" ca="1" si="15"/>
        <v>#N/A</v>
      </c>
      <c r="T43" s="27" t="e">
        <f t="shared" ca="1" si="9"/>
        <v>#N/A</v>
      </c>
      <c r="U43" s="27" t="e">
        <f t="shared" ca="1" si="5"/>
        <v>#N/A</v>
      </c>
      <c r="V43" s="4"/>
      <c r="W43" s="4"/>
    </row>
  </sheetData>
  <sheetProtection algorithmName="SHA-512" hashValue="AugocLhtUdLR4aNbKBdBWqmDZ7Ju/fho4y1f0FUbM53jwhOHlvJcVHFFz8AazLD4O5m6RveHKmoIoldZuYwW6Q==" saltValue="xpfhb/3aE3w06TVsH1VR+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5E30A-13B8-4B4A-AA57-8351815490F7}">
  <sheetPr codeName="Sheet3">
    <tabColor theme="1" tint="0.499984740745262"/>
  </sheetPr>
  <dimension ref="A1:AM43"/>
  <sheetViews>
    <sheetView showGridLines="0" workbookViewId="0">
      <selection activeCell="L8" sqref="L8"/>
    </sheetView>
  </sheetViews>
  <sheetFormatPr defaultColWidth="8.85546875" defaultRowHeight="15" x14ac:dyDescent="0.25"/>
  <cols>
    <col min="1" max="1" width="18.7109375" customWidth="1"/>
    <col min="2" max="10" width="10.85546875" customWidth="1"/>
    <col min="17" max="17" width="11.7109375" customWidth="1"/>
    <col min="20" max="21" width="8.85546875" style="10"/>
    <col min="22" max="22" width="9.7109375" customWidth="1"/>
    <col min="39" max="39" width="20.7109375" customWidth="1"/>
  </cols>
  <sheetData>
    <row r="1" spans="1:39" ht="18.75" customHeight="1" x14ac:dyDescent="0.25">
      <c r="A1" s="19"/>
      <c r="B1" s="21" t="s">
        <v>103</v>
      </c>
      <c r="C1" s="21" t="s">
        <v>104</v>
      </c>
      <c r="D1" s="21" t="s">
        <v>105</v>
      </c>
      <c r="E1" s="21" t="s">
        <v>106</v>
      </c>
      <c r="F1" s="21" t="s">
        <v>107</v>
      </c>
      <c r="G1" s="21" t="s">
        <v>108</v>
      </c>
      <c r="H1" s="21" t="s">
        <v>109</v>
      </c>
      <c r="I1" s="21" t="s">
        <v>110</v>
      </c>
      <c r="J1" s="21" t="s">
        <v>111</v>
      </c>
      <c r="M1" s="26">
        <v>4</v>
      </c>
      <c r="N1" s="22" t="str">
        <f>VLOOKUP($M$1,$P$1:$Q$5,2,FALSE)</f>
        <v>KPI4</v>
      </c>
      <c r="P1" s="23">
        <v>1</v>
      </c>
      <c r="Q1" s="24" t="s">
        <v>103</v>
      </c>
      <c r="T1" s="24">
        <v>0</v>
      </c>
      <c r="U1" s="25">
        <v>1</v>
      </c>
      <c r="V1" s="23" t="str">
        <f>CONCATENATE("[",T1,"-",T2,")")</f>
        <v>[0-10)</v>
      </c>
      <c r="AM1" s="18">
        <v>1</v>
      </c>
    </row>
    <row r="2" spans="1:39" x14ac:dyDescent="0.25">
      <c r="A2" s="19" t="s">
        <v>23</v>
      </c>
      <c r="B2" s="20">
        <v>29.4</v>
      </c>
      <c r="C2" s="20">
        <v>31.4</v>
      </c>
      <c r="D2" s="20">
        <v>29.692725250607516</v>
      </c>
      <c r="E2" s="20">
        <f ca="1">RANDBETWEEN(0,45)</f>
        <v>5</v>
      </c>
      <c r="F2" s="20">
        <f ca="1">RANDBETWEEN(0,45)</f>
        <v>33</v>
      </c>
      <c r="G2" s="19"/>
      <c r="H2" s="19"/>
      <c r="I2" s="19"/>
      <c r="J2" s="19"/>
      <c r="M2" s="3"/>
      <c r="N2" s="35">
        <f t="shared" ref="N2:N43" ca="1" si="0">HLOOKUP($N$1,DataTable,AM2,FALSE)</f>
        <v>5</v>
      </c>
      <c r="P2" s="23">
        <v>2</v>
      </c>
      <c r="Q2" s="24" t="s">
        <v>104</v>
      </c>
      <c r="T2" s="24">
        <v>10</v>
      </c>
      <c r="U2" s="25">
        <v>2</v>
      </c>
      <c r="V2" s="23" t="str">
        <f t="shared" ref="V2:V4" si="1">CONCATENATE("[",T2,"-",T3,")")</f>
        <v>[10-25)</v>
      </c>
      <c r="AM2" s="18">
        <v>2</v>
      </c>
    </row>
    <row r="3" spans="1:39" x14ac:dyDescent="0.25">
      <c r="A3" s="19" t="s">
        <v>24</v>
      </c>
      <c r="B3" s="20">
        <v>25.8</v>
      </c>
      <c r="C3" s="20">
        <v>28.2</v>
      </c>
      <c r="D3" s="20">
        <v>26.819946078737654</v>
      </c>
      <c r="E3" s="20">
        <f t="shared" ref="E3:F43" ca="1" si="2">RANDBETWEEN(0,45)</f>
        <v>3</v>
      </c>
      <c r="F3" s="20">
        <f t="shared" ca="1" si="2"/>
        <v>21</v>
      </c>
      <c r="G3" s="19"/>
      <c r="H3" s="19"/>
      <c r="I3" s="19"/>
      <c r="J3" s="19"/>
      <c r="K3" s="1"/>
      <c r="L3" s="2"/>
      <c r="M3" s="1"/>
      <c r="N3" s="35">
        <f t="shared" ca="1" si="0"/>
        <v>3</v>
      </c>
      <c r="P3" s="23">
        <v>3</v>
      </c>
      <c r="Q3" s="24" t="s">
        <v>105</v>
      </c>
      <c r="T3" s="24">
        <v>25</v>
      </c>
      <c r="U3" s="25">
        <v>3</v>
      </c>
      <c r="V3" s="23" t="str">
        <f t="shared" si="1"/>
        <v>[25-30)</v>
      </c>
      <c r="AM3" s="18">
        <v>3</v>
      </c>
    </row>
    <row r="4" spans="1:39" x14ac:dyDescent="0.25">
      <c r="A4" s="19" t="s">
        <v>25</v>
      </c>
      <c r="B4" s="20">
        <v>22.6</v>
      </c>
      <c r="C4" s="20">
        <v>24.8</v>
      </c>
      <c r="D4" s="20">
        <v>24.129139954827114</v>
      </c>
      <c r="E4" s="20">
        <f t="shared" ca="1" si="2"/>
        <v>33</v>
      </c>
      <c r="F4" s="20">
        <f t="shared" ca="1" si="2"/>
        <v>25</v>
      </c>
      <c r="G4" s="19"/>
      <c r="H4" s="19"/>
      <c r="I4" s="19"/>
      <c r="J4" s="19"/>
      <c r="K4" s="1"/>
      <c r="L4" s="1"/>
      <c r="M4" s="1"/>
      <c r="N4" s="35">
        <f t="shared" ca="1" si="0"/>
        <v>33</v>
      </c>
      <c r="P4" s="23">
        <v>4</v>
      </c>
      <c r="Q4" s="24" t="s">
        <v>106</v>
      </c>
      <c r="T4" s="24">
        <v>30</v>
      </c>
      <c r="U4" s="25">
        <v>4</v>
      </c>
      <c r="V4" s="23" t="str">
        <f t="shared" si="1"/>
        <v>[30-35)</v>
      </c>
      <c r="AM4" s="18">
        <v>4</v>
      </c>
    </row>
    <row r="5" spans="1:39" x14ac:dyDescent="0.25">
      <c r="A5" s="19" t="s">
        <v>26</v>
      </c>
      <c r="B5" s="20">
        <v>31.7</v>
      </c>
      <c r="C5" s="20">
        <v>34.200000000000003</v>
      </c>
      <c r="D5" s="20">
        <v>34.067624643765996</v>
      </c>
      <c r="E5" s="20">
        <f t="shared" ca="1" si="2"/>
        <v>15</v>
      </c>
      <c r="F5" s="20">
        <f t="shared" ca="1" si="2"/>
        <v>16</v>
      </c>
      <c r="G5" s="19"/>
      <c r="H5" s="19"/>
      <c r="I5" s="19"/>
      <c r="J5" s="19"/>
      <c r="K5" s="1"/>
      <c r="L5" s="1"/>
      <c r="M5" s="1"/>
      <c r="N5" s="35">
        <f t="shared" ca="1" si="0"/>
        <v>15</v>
      </c>
      <c r="P5" s="23">
        <v>5</v>
      </c>
      <c r="Q5" s="24" t="s">
        <v>107</v>
      </c>
      <c r="T5" s="24">
        <v>35</v>
      </c>
      <c r="U5" s="25">
        <v>5</v>
      </c>
      <c r="V5" s="23" t="str">
        <f>CONCATENATE("",T5,"+")</f>
        <v>35+</v>
      </c>
      <c r="AM5" s="18">
        <v>5</v>
      </c>
    </row>
    <row r="6" spans="1:39" x14ac:dyDescent="0.25">
      <c r="A6" s="19" t="s">
        <v>27</v>
      </c>
      <c r="B6" s="20">
        <v>21.8</v>
      </c>
      <c r="C6" s="20">
        <v>23.4</v>
      </c>
      <c r="D6" s="20">
        <v>21.947407949055009</v>
      </c>
      <c r="E6" s="20">
        <f t="shared" ca="1" si="2"/>
        <v>36</v>
      </c>
      <c r="F6" s="20">
        <f t="shared" ca="1" si="2"/>
        <v>23</v>
      </c>
      <c r="G6" s="19"/>
      <c r="H6" s="19"/>
      <c r="I6" s="19"/>
      <c r="J6" s="19"/>
      <c r="K6" s="1"/>
      <c r="L6" s="1"/>
      <c r="M6" s="1"/>
      <c r="N6" s="35">
        <f t="shared" ca="1" si="0"/>
        <v>36</v>
      </c>
      <c r="AM6" s="18">
        <v>6</v>
      </c>
    </row>
    <row r="7" spans="1:39" x14ac:dyDescent="0.25">
      <c r="A7" s="19" t="s">
        <v>28</v>
      </c>
      <c r="B7" s="20">
        <v>18.600000000000001</v>
      </c>
      <c r="C7" s="20">
        <v>19.7</v>
      </c>
      <c r="D7" s="20">
        <v>18.941487922561453</v>
      </c>
      <c r="E7" s="20">
        <f t="shared" ca="1" si="2"/>
        <v>29</v>
      </c>
      <c r="F7" s="20">
        <f t="shared" ca="1" si="2"/>
        <v>8</v>
      </c>
      <c r="G7" s="19"/>
      <c r="H7" s="19"/>
      <c r="I7" s="19"/>
      <c r="J7" s="19"/>
      <c r="K7" s="1"/>
      <c r="L7" s="1"/>
      <c r="M7" s="1"/>
      <c r="N7" s="35">
        <f t="shared" ca="1" si="0"/>
        <v>29</v>
      </c>
      <c r="AM7" s="18">
        <v>7</v>
      </c>
    </row>
    <row r="8" spans="1:39" x14ac:dyDescent="0.25">
      <c r="A8" s="19" t="s">
        <v>29</v>
      </c>
      <c r="B8" s="20">
        <v>23.3</v>
      </c>
      <c r="C8" s="20">
        <v>25.1</v>
      </c>
      <c r="D8" s="20">
        <v>24.132747010070194</v>
      </c>
      <c r="E8" s="20">
        <f t="shared" ca="1" si="2"/>
        <v>44</v>
      </c>
      <c r="F8" s="20">
        <f t="shared" ca="1" si="2"/>
        <v>41</v>
      </c>
      <c r="G8" s="19"/>
      <c r="H8" s="19"/>
      <c r="I8" s="19"/>
      <c r="J8" s="19"/>
      <c r="K8" s="1"/>
      <c r="L8" s="1"/>
      <c r="M8" s="1"/>
      <c r="N8" s="35">
        <f t="shared" ca="1" si="0"/>
        <v>44</v>
      </c>
      <c r="AM8" s="18">
        <v>8</v>
      </c>
    </row>
    <row r="9" spans="1:39" x14ac:dyDescent="0.25">
      <c r="A9" s="19" t="s">
        <v>30</v>
      </c>
      <c r="B9" s="20">
        <v>27</v>
      </c>
      <c r="C9" s="20">
        <v>29.4</v>
      </c>
      <c r="D9" s="20">
        <v>29.207790141316938</v>
      </c>
      <c r="E9" s="20">
        <f t="shared" ca="1" si="2"/>
        <v>4</v>
      </c>
      <c r="F9" s="20">
        <f t="shared" ca="1" si="2"/>
        <v>11</v>
      </c>
      <c r="G9" s="19"/>
      <c r="H9" s="19"/>
      <c r="I9" s="19"/>
      <c r="J9" s="19"/>
      <c r="K9" s="1"/>
      <c r="L9" s="1"/>
      <c r="M9" s="1"/>
      <c r="N9" s="35">
        <f t="shared" ca="1" si="0"/>
        <v>4</v>
      </c>
      <c r="AM9" s="18">
        <v>9</v>
      </c>
    </row>
    <row r="10" spans="1:39" x14ac:dyDescent="0.25">
      <c r="A10" s="19" t="s">
        <v>31</v>
      </c>
      <c r="B10" s="20">
        <v>8.6999999999999993</v>
      </c>
      <c r="C10" s="20">
        <v>11.3</v>
      </c>
      <c r="D10" s="20">
        <v>9.4109930931364136</v>
      </c>
      <c r="E10" s="20">
        <f t="shared" ca="1" si="2"/>
        <v>5</v>
      </c>
      <c r="F10" s="20">
        <f t="shared" ca="1" si="2"/>
        <v>11</v>
      </c>
      <c r="G10" s="19"/>
      <c r="H10" s="19"/>
      <c r="I10" s="19"/>
      <c r="J10" s="19"/>
      <c r="K10" s="1"/>
      <c r="L10" s="1"/>
      <c r="M10" s="1"/>
      <c r="N10" s="35">
        <f t="shared" ca="1" si="0"/>
        <v>5</v>
      </c>
      <c r="AM10" s="18">
        <v>10</v>
      </c>
    </row>
    <row r="11" spans="1:39" x14ac:dyDescent="0.25">
      <c r="A11" s="19" t="s">
        <v>32</v>
      </c>
      <c r="B11" s="20">
        <v>23.5</v>
      </c>
      <c r="C11" s="20">
        <v>25.2</v>
      </c>
      <c r="D11" s="20">
        <v>23.558970161805465</v>
      </c>
      <c r="E11" s="20">
        <f t="shared" ca="1" si="2"/>
        <v>6</v>
      </c>
      <c r="F11" s="20">
        <f t="shared" ca="1" si="2"/>
        <v>43</v>
      </c>
      <c r="G11" s="19"/>
      <c r="H11" s="19"/>
      <c r="I11" s="19"/>
      <c r="J11" s="19"/>
      <c r="K11" s="1"/>
      <c r="L11" s="1"/>
      <c r="M11" s="1"/>
      <c r="N11" s="35">
        <f t="shared" ca="1" si="0"/>
        <v>6</v>
      </c>
      <c r="AM11" s="18">
        <v>11</v>
      </c>
    </row>
    <row r="12" spans="1:39" x14ac:dyDescent="0.25">
      <c r="A12" s="19" t="s">
        <v>33</v>
      </c>
      <c r="B12" s="20">
        <v>26.5</v>
      </c>
      <c r="C12" s="20">
        <v>28.6</v>
      </c>
      <c r="D12" s="20">
        <v>28.553935333797764</v>
      </c>
      <c r="E12" s="20">
        <f t="shared" ca="1" si="2"/>
        <v>31</v>
      </c>
      <c r="F12" s="20">
        <f t="shared" ca="1" si="2"/>
        <v>2</v>
      </c>
      <c r="G12" s="19"/>
      <c r="H12" s="19"/>
      <c r="I12" s="19"/>
      <c r="J12" s="19"/>
      <c r="K12" s="1"/>
      <c r="L12" s="1"/>
      <c r="M12" s="1"/>
      <c r="N12" s="35">
        <f t="shared" ca="1" si="0"/>
        <v>31</v>
      </c>
      <c r="AM12" s="18">
        <v>12</v>
      </c>
    </row>
    <row r="13" spans="1:39" x14ac:dyDescent="0.25">
      <c r="A13" s="19" t="s">
        <v>34</v>
      </c>
      <c r="B13" s="20">
        <v>14.6</v>
      </c>
      <c r="C13" s="20">
        <v>22.6</v>
      </c>
      <c r="D13" s="20">
        <v>17.486397727011536</v>
      </c>
      <c r="E13" s="20">
        <f t="shared" ca="1" si="2"/>
        <v>39</v>
      </c>
      <c r="F13" s="20">
        <f t="shared" ca="1" si="2"/>
        <v>19</v>
      </c>
      <c r="G13" s="19"/>
      <c r="H13" s="19"/>
      <c r="I13" s="19"/>
      <c r="J13" s="19"/>
      <c r="K13" s="1"/>
      <c r="L13" s="1"/>
      <c r="M13" s="1"/>
      <c r="N13" s="35">
        <f t="shared" ca="1" si="0"/>
        <v>39</v>
      </c>
      <c r="AM13" s="18">
        <v>13</v>
      </c>
    </row>
    <row r="14" spans="1:39" x14ac:dyDescent="0.25">
      <c r="A14" s="19" t="s">
        <v>35</v>
      </c>
      <c r="B14" s="20">
        <v>17.3</v>
      </c>
      <c r="C14" s="20">
        <v>20.3</v>
      </c>
      <c r="D14" s="20">
        <v>17.564905222763542</v>
      </c>
      <c r="E14" s="20">
        <f t="shared" ca="1" si="2"/>
        <v>11</v>
      </c>
      <c r="F14" s="20">
        <f t="shared" ca="1" si="2"/>
        <v>37</v>
      </c>
      <c r="G14" s="19"/>
      <c r="H14" s="19"/>
      <c r="I14" s="19"/>
      <c r="J14" s="19"/>
      <c r="K14" s="1"/>
      <c r="L14" s="1"/>
      <c r="M14" s="1"/>
      <c r="N14" s="35">
        <f t="shared" ca="1" si="0"/>
        <v>11</v>
      </c>
      <c r="AM14" s="18">
        <v>14</v>
      </c>
    </row>
    <row r="15" spans="1:39" x14ac:dyDescent="0.25">
      <c r="A15" s="19" t="s">
        <v>36</v>
      </c>
      <c r="B15" s="20">
        <v>26.3</v>
      </c>
      <c r="C15" s="20">
        <v>28.5</v>
      </c>
      <c r="D15" s="20">
        <v>27.01348105350333</v>
      </c>
      <c r="E15" s="20">
        <f t="shared" ca="1" si="2"/>
        <v>25</v>
      </c>
      <c r="F15" s="20">
        <f t="shared" ca="1" si="2"/>
        <v>26</v>
      </c>
      <c r="G15" s="19"/>
      <c r="H15" s="19"/>
      <c r="I15" s="19"/>
      <c r="J15" s="19"/>
      <c r="K15" s="1"/>
      <c r="L15" s="1"/>
      <c r="M15" s="1"/>
      <c r="N15" s="35">
        <f t="shared" ca="1" si="0"/>
        <v>25</v>
      </c>
      <c r="AM15" s="18">
        <v>15</v>
      </c>
    </row>
    <row r="16" spans="1:39" x14ac:dyDescent="0.25">
      <c r="A16" s="19" t="s">
        <v>37</v>
      </c>
      <c r="B16" s="20">
        <v>26.5</v>
      </c>
      <c r="C16" s="20">
        <v>28.6</v>
      </c>
      <c r="D16" s="20">
        <v>27.243591640674527</v>
      </c>
      <c r="E16" s="20">
        <f t="shared" ca="1" si="2"/>
        <v>18</v>
      </c>
      <c r="F16" s="20">
        <f t="shared" ca="1" si="2"/>
        <v>31</v>
      </c>
      <c r="G16" s="19"/>
      <c r="H16" s="19"/>
      <c r="I16" s="19"/>
      <c r="J16" s="19"/>
      <c r="K16" s="1"/>
      <c r="L16" s="1"/>
      <c r="M16" s="1"/>
      <c r="N16" s="35">
        <f t="shared" ca="1" si="0"/>
        <v>18</v>
      </c>
      <c r="AM16" s="18">
        <v>16</v>
      </c>
    </row>
    <row r="17" spans="1:39" x14ac:dyDescent="0.25">
      <c r="A17" s="19" t="s">
        <v>38</v>
      </c>
      <c r="B17" s="20">
        <v>30.3</v>
      </c>
      <c r="C17" s="20">
        <v>31.9</v>
      </c>
      <c r="D17" s="20">
        <v>31.196869473612679</v>
      </c>
      <c r="E17" s="20">
        <f t="shared" ca="1" si="2"/>
        <v>6</v>
      </c>
      <c r="F17" s="20">
        <f t="shared" ca="1" si="2"/>
        <v>28</v>
      </c>
      <c r="G17" s="19"/>
      <c r="H17" s="19"/>
      <c r="I17" s="19"/>
      <c r="J17" s="19"/>
      <c r="K17" s="1"/>
      <c r="L17" s="1"/>
      <c r="M17" s="1"/>
      <c r="N17" s="35">
        <f t="shared" ca="1" si="0"/>
        <v>6</v>
      </c>
      <c r="AM17" s="18">
        <v>17</v>
      </c>
    </row>
    <row r="18" spans="1:39" x14ac:dyDescent="0.25">
      <c r="A18" s="19" t="s">
        <v>39</v>
      </c>
      <c r="B18" s="20">
        <v>30.1</v>
      </c>
      <c r="C18" s="20">
        <v>31.7</v>
      </c>
      <c r="D18" s="20">
        <v>30.708343299166831</v>
      </c>
      <c r="E18" s="20">
        <f t="shared" ca="1" si="2"/>
        <v>4</v>
      </c>
      <c r="F18" s="20">
        <f t="shared" ca="1" si="2"/>
        <v>33</v>
      </c>
      <c r="G18" s="19"/>
      <c r="H18" s="19"/>
      <c r="I18" s="19"/>
      <c r="J18" s="19"/>
      <c r="K18" s="1"/>
      <c r="L18" s="1"/>
      <c r="M18" s="1"/>
      <c r="N18" s="35">
        <f t="shared" ca="1" si="0"/>
        <v>4</v>
      </c>
      <c r="AM18" s="18">
        <v>18</v>
      </c>
    </row>
    <row r="19" spans="1:39" x14ac:dyDescent="0.25">
      <c r="A19" s="19" t="s">
        <v>40</v>
      </c>
      <c r="B19" s="20">
        <v>29.1</v>
      </c>
      <c r="C19" s="20">
        <v>30.2</v>
      </c>
      <c r="D19" s="20">
        <v>29.166542642565911</v>
      </c>
      <c r="E19" s="20">
        <f t="shared" ca="1" si="2"/>
        <v>28</v>
      </c>
      <c r="F19" s="20">
        <f t="shared" ca="1" si="2"/>
        <v>5</v>
      </c>
      <c r="G19" s="19"/>
      <c r="H19" s="19"/>
      <c r="I19" s="19"/>
      <c r="J19" s="19"/>
      <c r="K19" s="1"/>
      <c r="L19" s="1"/>
      <c r="M19" s="1"/>
      <c r="N19" s="35">
        <f t="shared" ca="1" si="0"/>
        <v>28</v>
      </c>
      <c r="AM19" s="18">
        <v>19</v>
      </c>
    </row>
    <row r="20" spans="1:39" x14ac:dyDescent="0.25">
      <c r="A20" s="19" t="s">
        <v>41</v>
      </c>
      <c r="B20" s="20">
        <v>30.7</v>
      </c>
      <c r="C20" s="20">
        <v>32.4</v>
      </c>
      <c r="D20" s="20">
        <v>30.92143329631206</v>
      </c>
      <c r="E20" s="20">
        <f t="shared" ca="1" si="2"/>
        <v>20</v>
      </c>
      <c r="F20" s="20">
        <f t="shared" ca="1" si="2"/>
        <v>39</v>
      </c>
      <c r="G20" s="19"/>
      <c r="H20" s="19"/>
      <c r="I20" s="19"/>
      <c r="J20" s="19"/>
      <c r="K20" s="1"/>
      <c r="L20" s="1"/>
      <c r="M20" s="1"/>
      <c r="N20" s="35">
        <f t="shared" ca="1" si="0"/>
        <v>20</v>
      </c>
      <c r="AM20" s="18">
        <v>20</v>
      </c>
    </row>
    <row r="21" spans="1:39" x14ac:dyDescent="0.25">
      <c r="A21" s="19" t="s">
        <v>42</v>
      </c>
      <c r="B21" s="20">
        <v>29.3</v>
      </c>
      <c r="C21" s="20">
        <v>31.7</v>
      </c>
      <c r="D21" s="20">
        <v>29.845438154244718</v>
      </c>
      <c r="E21" s="20">
        <f t="shared" ca="1" si="2"/>
        <v>21</v>
      </c>
      <c r="F21" s="20">
        <f t="shared" ca="1" si="2"/>
        <v>33</v>
      </c>
      <c r="G21" s="19"/>
      <c r="H21" s="19"/>
      <c r="I21" s="19"/>
      <c r="J21" s="19"/>
      <c r="K21" s="1"/>
      <c r="L21" s="1"/>
      <c r="M21" s="1"/>
      <c r="N21" s="35">
        <f t="shared" ca="1" si="0"/>
        <v>21</v>
      </c>
      <c r="AM21" s="18">
        <v>21</v>
      </c>
    </row>
    <row r="22" spans="1:39" x14ac:dyDescent="0.25">
      <c r="A22" s="19" t="s">
        <v>43</v>
      </c>
      <c r="B22" s="20">
        <v>27.8</v>
      </c>
      <c r="C22" s="20">
        <v>29.3</v>
      </c>
      <c r="D22" s="20">
        <v>28.209242951512557</v>
      </c>
      <c r="E22" s="20">
        <f t="shared" ca="1" si="2"/>
        <v>14</v>
      </c>
      <c r="F22" s="20">
        <f t="shared" ca="1" si="2"/>
        <v>22</v>
      </c>
      <c r="G22" s="19"/>
      <c r="H22" s="19"/>
      <c r="I22" s="19"/>
      <c r="J22" s="19"/>
      <c r="K22" s="1"/>
      <c r="L22" s="1"/>
      <c r="M22" s="1"/>
      <c r="N22" s="35">
        <f t="shared" ca="1" si="0"/>
        <v>14</v>
      </c>
      <c r="AM22" s="18">
        <v>22</v>
      </c>
    </row>
    <row r="23" spans="1:39" x14ac:dyDescent="0.25">
      <c r="A23" s="19" t="s">
        <v>44</v>
      </c>
      <c r="B23" s="20">
        <v>25.1</v>
      </c>
      <c r="C23" s="20">
        <v>26.9</v>
      </c>
      <c r="D23" s="20">
        <v>26.312202252362745</v>
      </c>
      <c r="E23" s="20">
        <f t="shared" ca="1" si="2"/>
        <v>8</v>
      </c>
      <c r="F23" s="20">
        <f t="shared" ca="1" si="2"/>
        <v>17</v>
      </c>
      <c r="G23" s="19"/>
      <c r="H23" s="19"/>
      <c r="I23" s="19"/>
      <c r="J23" s="19"/>
      <c r="K23" s="1"/>
      <c r="L23" s="1"/>
      <c r="M23" s="1"/>
      <c r="N23" s="35">
        <f t="shared" ca="1" si="0"/>
        <v>8</v>
      </c>
      <c r="AM23" s="18">
        <v>23</v>
      </c>
    </row>
    <row r="24" spans="1:39" x14ac:dyDescent="0.25">
      <c r="A24" s="19" t="s">
        <v>45</v>
      </c>
      <c r="B24" s="20">
        <v>22</v>
      </c>
      <c r="C24" s="20">
        <v>23.3</v>
      </c>
      <c r="D24" s="20">
        <v>22.965994897876669</v>
      </c>
      <c r="E24" s="20">
        <f t="shared" ca="1" si="2"/>
        <v>37</v>
      </c>
      <c r="F24" s="20">
        <f t="shared" ca="1" si="2"/>
        <v>15</v>
      </c>
      <c r="G24" s="19"/>
      <c r="H24" s="19"/>
      <c r="I24" s="19"/>
      <c r="J24" s="19"/>
      <c r="K24" s="1"/>
      <c r="L24" s="1"/>
      <c r="M24" s="1"/>
      <c r="N24" s="35">
        <f t="shared" ca="1" si="0"/>
        <v>37</v>
      </c>
      <c r="AM24" s="18">
        <v>24</v>
      </c>
    </row>
    <row r="25" spans="1:39" x14ac:dyDescent="0.25">
      <c r="A25" s="19" t="s">
        <v>46</v>
      </c>
      <c r="B25" s="20">
        <v>29.5</v>
      </c>
      <c r="C25" s="20">
        <v>31</v>
      </c>
      <c r="D25" s="20">
        <v>30.997874718974678</v>
      </c>
      <c r="E25" s="20">
        <f t="shared" ca="1" si="2"/>
        <v>14</v>
      </c>
      <c r="F25" s="20">
        <f t="shared" ca="1" si="2"/>
        <v>45</v>
      </c>
      <c r="G25" s="19"/>
      <c r="H25" s="19"/>
      <c r="I25" s="19"/>
      <c r="J25" s="19"/>
      <c r="K25" s="1"/>
      <c r="L25" s="1"/>
      <c r="M25" s="1"/>
      <c r="N25" s="35">
        <f t="shared" ca="1" si="0"/>
        <v>14</v>
      </c>
      <c r="AM25" s="18">
        <v>25</v>
      </c>
    </row>
    <row r="26" spans="1:39" x14ac:dyDescent="0.25">
      <c r="A26" s="19" t="s">
        <v>47</v>
      </c>
      <c r="B26" s="20">
        <v>25.4</v>
      </c>
      <c r="C26" s="20">
        <v>26.7</v>
      </c>
      <c r="D26" s="20">
        <v>25.654672893781193</v>
      </c>
      <c r="E26" s="20">
        <f t="shared" ca="1" si="2"/>
        <v>15</v>
      </c>
      <c r="F26" s="20">
        <f t="shared" ca="1" si="2"/>
        <v>24</v>
      </c>
      <c r="G26" s="19"/>
      <c r="H26" s="19"/>
      <c r="I26" s="19"/>
      <c r="J26" s="19"/>
      <c r="K26" s="1"/>
      <c r="L26" s="1"/>
      <c r="M26" s="1"/>
      <c r="N26" s="35">
        <f t="shared" ca="1" si="0"/>
        <v>15</v>
      </c>
      <c r="AM26" s="18">
        <v>26</v>
      </c>
    </row>
    <row r="27" spans="1:39" x14ac:dyDescent="0.25">
      <c r="A27" s="19" t="s">
        <v>48</v>
      </c>
      <c r="B27" s="20">
        <v>30</v>
      </c>
      <c r="C27" s="20">
        <v>32.5</v>
      </c>
      <c r="D27" s="20">
        <v>32.088144095395471</v>
      </c>
      <c r="E27" s="20">
        <f t="shared" ca="1" si="2"/>
        <v>35</v>
      </c>
      <c r="F27" s="20">
        <f t="shared" ca="1" si="2"/>
        <v>17</v>
      </c>
      <c r="G27" s="19"/>
      <c r="H27" s="19"/>
      <c r="I27" s="19"/>
      <c r="J27" s="19"/>
      <c r="K27" s="1"/>
      <c r="L27" s="1"/>
      <c r="M27" s="1"/>
      <c r="N27" s="35">
        <f t="shared" ca="1" si="0"/>
        <v>35</v>
      </c>
      <c r="AM27" s="18">
        <v>27</v>
      </c>
    </row>
    <row r="28" spans="1:39" x14ac:dyDescent="0.25">
      <c r="A28" s="19" t="s">
        <v>49</v>
      </c>
      <c r="B28" s="20">
        <v>27.8</v>
      </c>
      <c r="C28" s="20">
        <v>29.9</v>
      </c>
      <c r="D28" s="20">
        <v>28.079603280374283</v>
      </c>
      <c r="E28" s="20">
        <f t="shared" ca="1" si="2"/>
        <v>34</v>
      </c>
      <c r="F28" s="20">
        <f t="shared" ca="1" si="2"/>
        <v>24</v>
      </c>
      <c r="G28" s="19"/>
      <c r="H28" s="19"/>
      <c r="I28" s="19"/>
      <c r="J28" s="19"/>
      <c r="K28" s="1"/>
      <c r="L28" s="1"/>
      <c r="M28" s="1"/>
      <c r="N28" s="35">
        <f t="shared" ca="1" si="0"/>
        <v>34</v>
      </c>
      <c r="AM28" s="18">
        <v>28</v>
      </c>
    </row>
    <row r="29" spans="1:39" x14ac:dyDescent="0.25">
      <c r="A29" s="19" t="s">
        <v>50</v>
      </c>
      <c r="B29" s="20">
        <v>23.1</v>
      </c>
      <c r="C29" s="20">
        <v>24.7</v>
      </c>
      <c r="D29" s="20">
        <v>23.762600410956534</v>
      </c>
      <c r="E29" s="20">
        <f t="shared" ca="1" si="2"/>
        <v>27</v>
      </c>
      <c r="F29" s="20">
        <f t="shared" ca="1" si="2"/>
        <v>23</v>
      </c>
      <c r="G29" s="19"/>
      <c r="H29" s="19"/>
      <c r="I29" s="19"/>
      <c r="J29" s="19"/>
      <c r="K29" s="1"/>
      <c r="L29" s="1"/>
      <c r="M29" s="1"/>
      <c r="N29" s="35">
        <f t="shared" ca="1" si="0"/>
        <v>27</v>
      </c>
      <c r="AM29" s="18">
        <v>29</v>
      </c>
    </row>
    <row r="30" spans="1:39" x14ac:dyDescent="0.25">
      <c r="A30" s="19" t="s">
        <v>51</v>
      </c>
      <c r="B30" s="20">
        <v>28.4</v>
      </c>
      <c r="C30" s="20">
        <v>29.6</v>
      </c>
      <c r="D30" s="20">
        <v>29.406101158827934</v>
      </c>
      <c r="E30" s="20">
        <f t="shared" ca="1" si="2"/>
        <v>42</v>
      </c>
      <c r="F30" s="20">
        <f t="shared" ca="1" si="2"/>
        <v>13</v>
      </c>
      <c r="G30" s="19"/>
      <c r="H30" s="19"/>
      <c r="I30" s="19"/>
      <c r="J30" s="19"/>
      <c r="K30" s="1"/>
      <c r="L30" s="1"/>
      <c r="M30" s="1"/>
      <c r="N30" s="35">
        <f t="shared" ca="1" si="0"/>
        <v>42</v>
      </c>
      <c r="AM30" s="18">
        <v>30</v>
      </c>
    </row>
    <row r="31" spans="1:39" x14ac:dyDescent="0.25">
      <c r="A31" s="19" t="s">
        <v>52</v>
      </c>
      <c r="B31" s="20">
        <v>25</v>
      </c>
      <c r="C31" s="20">
        <v>27.8</v>
      </c>
      <c r="D31" s="20">
        <v>25.839023286736353</v>
      </c>
      <c r="E31" s="20">
        <f t="shared" ca="1" si="2"/>
        <v>14</v>
      </c>
      <c r="F31" s="20">
        <f t="shared" ca="1" si="2"/>
        <v>45</v>
      </c>
      <c r="G31" s="19"/>
      <c r="H31" s="19"/>
      <c r="I31" s="19"/>
      <c r="J31" s="19"/>
      <c r="K31" s="1"/>
      <c r="L31" s="1"/>
      <c r="M31" s="1"/>
      <c r="N31" s="35">
        <f t="shared" ca="1" si="0"/>
        <v>14</v>
      </c>
      <c r="AM31" s="18">
        <v>31</v>
      </c>
    </row>
    <row r="32" spans="1:39" x14ac:dyDescent="0.25">
      <c r="A32" s="19" t="s">
        <v>53</v>
      </c>
      <c r="B32" s="20">
        <v>26.6</v>
      </c>
      <c r="C32" s="20">
        <v>28.5</v>
      </c>
      <c r="D32" s="20">
        <v>28.085404157773819</v>
      </c>
      <c r="E32" s="20">
        <f t="shared" ca="1" si="2"/>
        <v>36</v>
      </c>
      <c r="F32" s="20">
        <f t="shared" ca="1" si="2"/>
        <v>44</v>
      </c>
      <c r="G32" s="19"/>
      <c r="H32" s="19"/>
      <c r="I32" s="19"/>
      <c r="J32" s="19"/>
      <c r="K32" s="1"/>
      <c r="L32" s="1"/>
      <c r="M32" s="1"/>
      <c r="N32" s="35">
        <f t="shared" ca="1" si="0"/>
        <v>36</v>
      </c>
      <c r="AM32" s="18">
        <v>32</v>
      </c>
    </row>
    <row r="33" spans="1:39" x14ac:dyDescent="0.25">
      <c r="A33" s="19" t="s">
        <v>54</v>
      </c>
      <c r="B33" s="20">
        <v>24.6</v>
      </c>
      <c r="C33" s="20">
        <v>26.2</v>
      </c>
      <c r="D33" s="20">
        <v>24.945297724340044</v>
      </c>
      <c r="E33" s="20">
        <f t="shared" ca="1" si="2"/>
        <v>37</v>
      </c>
      <c r="F33" s="20">
        <f t="shared" ca="1" si="2"/>
        <v>45</v>
      </c>
      <c r="G33" s="19"/>
      <c r="H33" s="19"/>
      <c r="I33" s="19"/>
      <c r="J33" s="19"/>
      <c r="K33" s="1"/>
      <c r="L33" s="1"/>
      <c r="M33" s="1"/>
      <c r="N33" s="35">
        <f t="shared" ca="1" si="0"/>
        <v>37</v>
      </c>
      <c r="AM33" s="18">
        <v>33</v>
      </c>
    </row>
    <row r="34" spans="1:39" x14ac:dyDescent="0.25">
      <c r="A34" s="19" t="s">
        <v>55</v>
      </c>
      <c r="B34" s="20">
        <v>21.5</v>
      </c>
      <c r="C34" s="20">
        <v>23.5</v>
      </c>
      <c r="D34" s="20">
        <v>22.591472600163769</v>
      </c>
      <c r="E34" s="20">
        <f t="shared" ca="1" si="2"/>
        <v>31</v>
      </c>
      <c r="F34" s="20">
        <f t="shared" ca="1" si="2"/>
        <v>26</v>
      </c>
      <c r="G34" s="19"/>
      <c r="H34" s="19"/>
      <c r="I34" s="19"/>
      <c r="J34" s="19"/>
      <c r="K34" s="1"/>
      <c r="L34" s="1"/>
      <c r="M34" s="1"/>
      <c r="N34" s="35">
        <f t="shared" ca="1" si="0"/>
        <v>31</v>
      </c>
      <c r="AM34" s="18">
        <v>34</v>
      </c>
    </row>
    <row r="35" spans="1:39" x14ac:dyDescent="0.25">
      <c r="A35" s="19" t="s">
        <v>56</v>
      </c>
      <c r="B35" s="20">
        <v>23.6</v>
      </c>
      <c r="C35" s="20">
        <v>25.4</v>
      </c>
      <c r="D35" s="20">
        <v>23.800781970224623</v>
      </c>
      <c r="E35" s="20">
        <f t="shared" ca="1" si="2"/>
        <v>19</v>
      </c>
      <c r="F35" s="20">
        <f t="shared" ca="1" si="2"/>
        <v>45</v>
      </c>
      <c r="G35" s="19"/>
      <c r="H35" s="19"/>
      <c r="I35" s="19"/>
      <c r="J35" s="19"/>
      <c r="K35" s="1"/>
      <c r="L35" s="1"/>
      <c r="M35" s="1"/>
      <c r="N35" s="35">
        <f t="shared" ca="1" si="0"/>
        <v>19</v>
      </c>
      <c r="AM35" s="18">
        <v>35</v>
      </c>
    </row>
    <row r="36" spans="1:39" x14ac:dyDescent="0.25">
      <c r="A36" s="19" t="s">
        <v>57</v>
      </c>
      <c r="B36" s="20">
        <v>26</v>
      </c>
      <c r="C36" s="20">
        <v>27.7</v>
      </c>
      <c r="D36" s="20">
        <v>26.649530488470155</v>
      </c>
      <c r="E36" s="20">
        <f t="shared" ca="1" si="2"/>
        <v>10</v>
      </c>
      <c r="F36" s="20">
        <f t="shared" ca="1" si="2"/>
        <v>35</v>
      </c>
      <c r="G36" s="19"/>
      <c r="H36" s="19"/>
      <c r="I36" s="19"/>
      <c r="J36" s="19"/>
      <c r="K36" s="1"/>
      <c r="L36" s="1"/>
      <c r="M36" s="1"/>
      <c r="N36" s="35">
        <f t="shared" ca="1" si="0"/>
        <v>10</v>
      </c>
      <c r="AM36" s="18">
        <v>36</v>
      </c>
    </row>
    <row r="37" spans="1:39" x14ac:dyDescent="0.25">
      <c r="A37" s="19" t="s">
        <v>58</v>
      </c>
      <c r="B37" s="20">
        <v>29.7</v>
      </c>
      <c r="C37" s="20">
        <v>31.7</v>
      </c>
      <c r="D37" s="20">
        <v>31.667704567571729</v>
      </c>
      <c r="E37" s="20">
        <f t="shared" ca="1" si="2"/>
        <v>36</v>
      </c>
      <c r="F37" s="20">
        <f t="shared" ca="1" si="2"/>
        <v>13</v>
      </c>
      <c r="G37" s="19"/>
      <c r="H37" s="19"/>
      <c r="I37" s="19"/>
      <c r="J37" s="19"/>
      <c r="K37" s="1"/>
      <c r="L37" s="1"/>
      <c r="M37" s="1"/>
      <c r="N37" s="35">
        <f t="shared" ca="1" si="0"/>
        <v>36</v>
      </c>
      <c r="AM37" s="18">
        <v>37</v>
      </c>
    </row>
    <row r="38" spans="1:39" x14ac:dyDescent="0.25">
      <c r="A38" s="19" t="s">
        <v>59</v>
      </c>
      <c r="B38" s="20">
        <v>29.6</v>
      </c>
      <c r="C38" s="20">
        <v>31.1</v>
      </c>
      <c r="D38" s="20">
        <v>30.251187247954196</v>
      </c>
      <c r="E38" s="20">
        <f t="shared" ca="1" si="2"/>
        <v>30</v>
      </c>
      <c r="F38" s="20">
        <f t="shared" ca="1" si="2"/>
        <v>19</v>
      </c>
      <c r="G38" s="19"/>
      <c r="H38" s="19"/>
      <c r="I38" s="19"/>
      <c r="J38" s="19"/>
      <c r="K38" s="1"/>
      <c r="L38" s="1"/>
      <c r="M38" s="1"/>
      <c r="N38" s="35">
        <f t="shared" ca="1" si="0"/>
        <v>30</v>
      </c>
      <c r="AM38" s="18">
        <v>38</v>
      </c>
    </row>
    <row r="39" spans="1:39" x14ac:dyDescent="0.25">
      <c r="A39" s="19" t="s">
        <v>60</v>
      </c>
      <c r="B39" s="20">
        <v>31</v>
      </c>
      <c r="C39" s="20">
        <v>32.700000000000003</v>
      </c>
      <c r="D39" s="20">
        <v>31.827700309670263</v>
      </c>
      <c r="E39" s="20">
        <f t="shared" ca="1" si="2"/>
        <v>41</v>
      </c>
      <c r="F39" s="20">
        <f t="shared" ca="1" si="2"/>
        <v>4</v>
      </c>
      <c r="G39" s="19"/>
      <c r="H39" s="19"/>
      <c r="I39" s="19"/>
      <c r="J39" s="19"/>
      <c r="K39" s="1"/>
      <c r="L39" s="1"/>
      <c r="M39" s="1"/>
      <c r="N39" s="35">
        <f t="shared" ca="1" si="0"/>
        <v>41</v>
      </c>
      <c r="AM39" s="18">
        <v>39</v>
      </c>
    </row>
    <row r="40" spans="1:39" x14ac:dyDescent="0.25">
      <c r="A40" s="19" t="s">
        <v>61</v>
      </c>
      <c r="B40" s="20">
        <v>26.1</v>
      </c>
      <c r="C40" s="20">
        <v>28</v>
      </c>
      <c r="D40" s="20">
        <v>27.497651469641404</v>
      </c>
      <c r="E40" s="20">
        <f t="shared" ca="1" si="2"/>
        <v>15</v>
      </c>
      <c r="F40" s="20">
        <f t="shared" ca="1" si="2"/>
        <v>44</v>
      </c>
      <c r="G40" s="19"/>
      <c r="H40" s="19"/>
      <c r="I40" s="19"/>
      <c r="J40" s="19"/>
      <c r="K40" s="1"/>
      <c r="L40" s="1"/>
      <c r="M40" s="1"/>
      <c r="N40" s="35">
        <f t="shared" ca="1" si="0"/>
        <v>15</v>
      </c>
      <c r="AM40" s="18">
        <v>40</v>
      </c>
    </row>
    <row r="41" spans="1:39" x14ac:dyDescent="0.25">
      <c r="A41" s="19" t="s">
        <v>62</v>
      </c>
      <c r="B41" s="20">
        <v>28.5</v>
      </c>
      <c r="C41" s="20">
        <v>29.9</v>
      </c>
      <c r="D41" s="20">
        <v>29.82920383104959</v>
      </c>
      <c r="E41" s="20">
        <f t="shared" ca="1" si="2"/>
        <v>27</v>
      </c>
      <c r="F41" s="20">
        <f t="shared" ca="1" si="2"/>
        <v>11</v>
      </c>
      <c r="G41" s="19"/>
      <c r="H41" s="19"/>
      <c r="I41" s="19"/>
      <c r="J41" s="19"/>
      <c r="K41" s="1"/>
      <c r="L41" s="1"/>
      <c r="M41" s="1"/>
      <c r="N41" s="35">
        <f t="shared" ca="1" si="0"/>
        <v>27</v>
      </c>
      <c r="AM41" s="18">
        <v>41</v>
      </c>
    </row>
    <row r="42" spans="1:39" x14ac:dyDescent="0.25">
      <c r="A42" s="19" t="s">
        <v>63</v>
      </c>
      <c r="B42" s="20">
        <v>35.4</v>
      </c>
      <c r="C42" s="20">
        <v>58.3</v>
      </c>
      <c r="D42" s="20">
        <v>56.613912300784087</v>
      </c>
      <c r="E42" s="20">
        <f t="shared" ca="1" si="2"/>
        <v>2</v>
      </c>
      <c r="F42" s="20">
        <f t="shared" ca="1" si="2"/>
        <v>14</v>
      </c>
      <c r="G42" s="19"/>
      <c r="H42" s="19"/>
      <c r="I42" s="19"/>
      <c r="J42" s="19"/>
      <c r="K42" s="1"/>
      <c r="L42" s="1"/>
      <c r="M42" s="1"/>
      <c r="N42" s="35">
        <f t="shared" ca="1" si="0"/>
        <v>2</v>
      </c>
      <c r="AM42" s="18">
        <v>42</v>
      </c>
    </row>
    <row r="43" spans="1:39" x14ac:dyDescent="0.25">
      <c r="A43" s="19" t="s">
        <v>64</v>
      </c>
      <c r="B43" s="20">
        <v>25.6</v>
      </c>
      <c r="C43" s="20">
        <v>27.6</v>
      </c>
      <c r="D43" s="20">
        <v>27.402205504336891</v>
      </c>
      <c r="E43" s="20">
        <f t="shared" ca="1" si="2"/>
        <v>20</v>
      </c>
      <c r="F43" s="20">
        <f t="shared" ca="1" si="2"/>
        <v>1</v>
      </c>
      <c r="G43" s="19"/>
      <c r="H43" s="19"/>
      <c r="I43" s="19"/>
      <c r="J43" s="19"/>
      <c r="K43" s="1"/>
      <c r="L43" s="1"/>
      <c r="M43" s="1"/>
      <c r="N43" s="35">
        <f t="shared" ca="1" si="0"/>
        <v>20</v>
      </c>
      <c r="AM43" s="18">
        <v>43</v>
      </c>
    </row>
  </sheetData>
  <phoneticPr fontId="2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ADB3B-094E-401F-8CFC-78632B2FED78}">
  <sheetPr codeName="Sheet4"/>
  <dimension ref="A1"/>
  <sheetViews>
    <sheetView workbookViewId="0">
      <selection activeCell="H41" sqref="H41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331F0-BD47-4DEF-8BF7-FC5B7C997988}">
  <sheetPr codeName="Sheet5"/>
  <dimension ref="A1"/>
  <sheetViews>
    <sheetView workbookViewId="0">
      <selection activeCell="H38" sqref="H38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FA5D21A-9112-42AD-B9EC-688A6D8FF3FA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Hex Map Romania</vt:lpstr>
      <vt:lpstr>Hex Map Romania </vt:lpstr>
      <vt:lpstr> </vt:lpstr>
      <vt:lpstr>Data</vt:lpstr>
      <vt:lpstr>  </vt:lpstr>
      <vt:lpstr>Sheet3</vt:lpstr>
      <vt:lpstr>DataTable</vt:lpstr>
      <vt:lpstr>KPI_LIST</vt:lpstr>
      <vt:lpstr>Data!RaceList</vt:lpstr>
      <vt:lpstr>Data!Range</vt:lpstr>
      <vt:lpstr>Range1</vt:lpstr>
      <vt:lpstr>Data!UncertaintyList</vt:lpstr>
    </vt:vector>
  </TitlesOfParts>
  <Company>ExcelDataViz</Company>
  <LinksUpToDate>false</LinksUpToDate>
  <SharedDoc>false</SharedDoc>
  <HyperlinkBase>www.exceldataviz.com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Hex Map Romania</dc:title>
  <dc:subject>Hex Map Romania</dc:subject>
  <dc:creator>exceldataviz@gmail.com</dc:creator>
  <cp:keywords>map</cp:keywords>
  <cp:lastModifiedBy>40722</cp:lastModifiedBy>
  <cp:lastPrinted>2021-11-15T16:56:44Z</cp:lastPrinted>
  <dcterms:created xsi:type="dcterms:W3CDTF">2015-09-25T14:44:44Z</dcterms:created>
  <dcterms:modified xsi:type="dcterms:W3CDTF">2021-11-15T21:14:39Z</dcterms:modified>
  <cp:category>map</cp:category>
</cp:coreProperties>
</file>