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40722\Desktop\Produse pt site\025 Valentines Day\"/>
    </mc:Choice>
  </mc:AlternateContent>
  <xr:revisionPtr revIDLastSave="0" documentId="13_ncr:1_{A7634CE0-E75B-42F6-A10E-E34D173187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ve Calculator" sheetId="6" r:id="rId1"/>
    <sheet name="Data" sheetId="1" r:id="rId2"/>
    <sheet name="Titlu" sheetId="4" state="hidden" r:id="rId3"/>
    <sheet name=" " sheetId="3" state="hidden" r:id="rId4"/>
    <sheet name="Sheet3" sheetId="7" state="hidden" r:id="rId5"/>
  </sheets>
  <definedNames>
    <definedName name="List_zodiac">' '!$Q$2:$Q$13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8" i="6" l="1"/>
  <c r="E1" i="1"/>
  <c r="E3" i="1" s="1"/>
  <c r="L2" i="3"/>
  <c r="M2" i="3"/>
  <c r="D2" i="3"/>
  <c r="AA8" i="3"/>
  <c r="AA9" i="3" s="1"/>
  <c r="AA10" i="3" s="1"/>
  <c r="AA11" i="3" s="1"/>
  <c r="AA12" i="3" s="1"/>
  <c r="AA13" i="3" s="1"/>
  <c r="AA14" i="3" s="1"/>
  <c r="AA15" i="3" s="1"/>
  <c r="AA16" i="3" s="1"/>
  <c r="AA17" i="3" s="1"/>
  <c r="AA7" i="3"/>
  <c r="AB7" i="3"/>
  <c r="M14" i="3"/>
  <c r="Y7" i="3"/>
  <c r="Y8" i="3" s="1"/>
  <c r="Y9" i="3" s="1"/>
  <c r="Y10" i="3" s="1"/>
  <c r="Y11" i="3" s="1"/>
  <c r="Y12" i="3" s="1"/>
  <c r="Y13" i="3" s="1"/>
  <c r="Y14" i="3" s="1"/>
  <c r="Y15" i="3" s="1"/>
  <c r="Y16" i="3" s="1"/>
  <c r="Y17" i="3" s="1"/>
  <c r="Y3" i="3"/>
  <c r="Z3" i="3" s="1"/>
  <c r="Y2" i="3"/>
  <c r="S4" i="6"/>
  <c r="G2" i="3" s="1"/>
  <c r="S3" i="6"/>
  <c r="D16" i="1" l="1"/>
  <c r="D12" i="1"/>
  <c r="D8" i="1"/>
  <c r="D4" i="1"/>
  <c r="E17" i="1"/>
  <c r="E13" i="1"/>
  <c r="E9" i="1"/>
  <c r="E5" i="1"/>
  <c r="D17" i="1"/>
  <c r="D13" i="1"/>
  <c r="D9" i="1"/>
  <c r="D5" i="1"/>
  <c r="E18" i="1"/>
  <c r="E14" i="1"/>
  <c r="E10" i="1"/>
  <c r="E6" i="1"/>
  <c r="D2" i="1"/>
  <c r="D15" i="1"/>
  <c r="D11" i="1"/>
  <c r="D7" i="1"/>
  <c r="D3" i="1"/>
  <c r="E16" i="1"/>
  <c r="E12" i="1"/>
  <c r="E8" i="1"/>
  <c r="E4" i="1"/>
  <c r="D18" i="1"/>
  <c r="D14" i="1"/>
  <c r="D10" i="1"/>
  <c r="D6" i="1"/>
  <c r="E2" i="1"/>
  <c r="E15" i="1"/>
  <c r="E11" i="1"/>
  <c r="E7" i="1"/>
  <c r="Z2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4" i="3"/>
  <c r="D23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4" i="3"/>
  <c r="B3" i="1"/>
  <c r="C3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C2" i="1"/>
  <c r="B2" i="1"/>
  <c r="E2" i="3" l="1"/>
  <c r="H2" i="3"/>
  <c r="J2" i="3" l="1"/>
  <c r="M11" i="3" s="1"/>
  <c r="N11" i="3" s="1"/>
  <c r="N14" i="3" s="1"/>
  <c r="K14" i="3" l="1"/>
  <c r="P29" i="6" s="1"/>
  <c r="N16" i="3"/>
</calcChain>
</file>

<file path=xl/sharedStrings.xml><?xml version="1.0" encoding="utf-8"?>
<sst xmlns="http://schemas.openxmlformats.org/spreadsheetml/2006/main" count="33" uniqueCount="30">
  <si>
    <t>a</t>
  </si>
  <si>
    <t>e</t>
  </si>
  <si>
    <t>i</t>
  </si>
  <si>
    <t>o</t>
  </si>
  <si>
    <t>u</t>
  </si>
  <si>
    <t>Name1</t>
  </si>
  <si>
    <t>Name2</t>
  </si>
  <si>
    <t>Name1 S</t>
  </si>
  <si>
    <t>Name2 S</t>
  </si>
  <si>
    <t>Happy Valentines Day</t>
  </si>
  <si>
    <t>Capricorn</t>
  </si>
  <si>
    <t>Aquarius</t>
  </si>
  <si>
    <t>Pisces</t>
  </si>
  <si>
    <t>Aries</t>
  </si>
  <si>
    <t>Taurus</t>
  </si>
  <si>
    <t>Gemini</t>
  </si>
  <si>
    <t>Cancer</t>
  </si>
  <si>
    <t>Leo</t>
  </si>
  <si>
    <t>Virgo</t>
  </si>
  <si>
    <t>Libra</t>
  </si>
  <si>
    <t>Scorpio</t>
  </si>
  <si>
    <t>Sagittarius</t>
  </si>
  <si>
    <t>Age group</t>
  </si>
  <si>
    <t>Excel</t>
  </si>
  <si>
    <t>DataViz</t>
  </si>
  <si>
    <t>manual</t>
  </si>
  <si>
    <t>Final</t>
  </si>
  <si>
    <t>Dif</t>
  </si>
  <si>
    <t>min</t>
  </si>
  <si>
    <t>www.exceldataviz.com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</si>
</sst>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i/>
      <sz val="18"/>
      <color theme="1"/>
      <name val="Calibri"/>
      <family val="2"/>
      <scheme val="minor"/>
    </font>
    <font>
      <sz val="20"/>
      <color theme="0" tint="-4.9989318521683403E-2"/>
      <name val="Calibri"/>
      <family val="2"/>
      <scheme val="minor"/>
    </font>
    <font>
      <sz val="28"/>
      <color theme="0" tint="-4.9989318521683403E-2"/>
      <name val="Calibri"/>
      <family val="2"/>
      <scheme val="minor"/>
    </font>
    <font>
      <sz val="26"/>
      <color theme="0" tint="-0.14999847407452621"/>
      <name val="Calibri"/>
      <family val="2"/>
      <scheme val="minor"/>
    </font>
    <font>
      <sz val="8"/>
      <color rgb="FF000000"/>
      <name val="Segoe UI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28"/>
      <color rgb="FFFFC000"/>
      <name val="Calibri"/>
      <family val="2"/>
      <scheme val="minor"/>
    </font>
    <font>
      <sz val="14"/>
      <color theme="0" tint="-0.249977111117893"/>
      <name val="Calibri Light"/>
      <family val="2"/>
      <scheme val="major"/>
    </font>
    <font>
      <sz val="14"/>
      <color theme="0"/>
      <name val="Calibri Light"/>
      <family val="2"/>
      <scheme val="major"/>
    </font>
    <font>
      <sz val="11"/>
      <color rgb="FF1B202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B20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25">
    <xf numFmtId="0" fontId="0" fillId="0" borderId="0" xfId="0"/>
    <xf numFmtId="10" fontId="0" fillId="0" borderId="0" xfId="0" applyNumberFormat="1"/>
    <xf numFmtId="0" fontId="1" fillId="0" borderId="0" xfId="0" applyFont="1"/>
    <xf numFmtId="0" fontId="0" fillId="2" borderId="0" xfId="0" applyFill="1"/>
    <xf numFmtId="10" fontId="3" fillId="0" borderId="0" xfId="0" applyNumberFormat="1" applyFont="1"/>
    <xf numFmtId="9" fontId="4" fillId="0" borderId="0" xfId="0" applyNumberFormat="1" applyFont="1"/>
    <xf numFmtId="2" fontId="8" fillId="0" borderId="0" xfId="0" applyNumberFormat="1" applyFont="1"/>
    <xf numFmtId="2" fontId="0" fillId="0" borderId="0" xfId="0" applyNumberFormat="1"/>
    <xf numFmtId="0" fontId="9" fillId="4" borderId="0" xfId="0" applyFont="1" applyFill="1"/>
    <xf numFmtId="0" fontId="7" fillId="5" borderId="0" xfId="0" applyFont="1" applyFill="1"/>
    <xf numFmtId="0" fontId="10" fillId="5" borderId="0" xfId="0" applyFont="1" applyFill="1"/>
    <xf numFmtId="10" fontId="7" fillId="5" borderId="0" xfId="0" applyNumberFormat="1" applyFont="1" applyFill="1"/>
    <xf numFmtId="0" fontId="0" fillId="6" borderId="0" xfId="0" applyFill="1"/>
    <xf numFmtId="0" fontId="6" fillId="6" borderId="0" xfId="0" applyFont="1" applyFill="1"/>
    <xf numFmtId="0" fontId="6" fillId="6" borderId="0" xfId="0" applyFont="1" applyFill="1" applyProtection="1">
      <protection locked="0"/>
    </xf>
    <xf numFmtId="0" fontId="11" fillId="2" borderId="0" xfId="0" applyFont="1" applyFill="1"/>
    <xf numFmtId="9" fontId="12" fillId="2" borderId="0" xfId="0" applyNumberFormat="1" applyFont="1" applyFill="1" applyAlignment="1">
      <alignment horizontal="right" vertical="center" wrapText="1"/>
    </xf>
    <xf numFmtId="0" fontId="12" fillId="2" borderId="0" xfId="0" applyFont="1" applyFill="1"/>
    <xf numFmtId="0" fontId="14" fillId="2" borderId="0" xfId="1" applyFont="1" applyFill="1" applyAlignment="1">
      <alignment horizontal="right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6" xfId="0" applyFont="1" applyFill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1B2021"/>
      <color rgb="FFD6252A"/>
      <color rgb="FFD81A1A"/>
      <color rgb="FFF0B8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noFill/>
            </a:ln>
            <a:effectLst/>
          </c:spPr>
          <c:invertIfNegative val="0"/>
          <c:val>
            <c:numRef>
              <c:f>' '!$K$14</c:f>
              <c:numCache>
                <c:formatCode>0%</c:formatCode>
                <c:ptCount val="1"/>
                <c:pt idx="0">
                  <c:v>0.61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61-47BB-B2D3-D5C48EA52A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72"/>
        <c:axId val="440672528"/>
        <c:axId val="440680848"/>
      </c:barChart>
      <c:catAx>
        <c:axId val="440672528"/>
        <c:scaling>
          <c:orientation val="minMax"/>
        </c:scaling>
        <c:delete val="1"/>
        <c:axPos val="b"/>
        <c:majorTickMark val="none"/>
        <c:minorTickMark val="none"/>
        <c:tickLblPos val="nextTo"/>
        <c:crossAx val="440680848"/>
        <c:crosses val="autoZero"/>
        <c:auto val="1"/>
        <c:lblAlgn val="ctr"/>
        <c:lblOffset val="100"/>
        <c:noMultiLvlLbl val="0"/>
      </c:catAx>
      <c:valAx>
        <c:axId val="440680848"/>
        <c:scaling>
          <c:orientation val="minMax"/>
          <c:max val="1"/>
          <c:min val="0"/>
        </c:scaling>
        <c:delete val="1"/>
        <c:axPos val="l"/>
        <c:numFmt formatCode="0%" sourceLinked="1"/>
        <c:majorTickMark val="none"/>
        <c:minorTickMark val="none"/>
        <c:tickLblPos val="nextTo"/>
        <c:crossAx val="440672528"/>
        <c:crosses val="autoZero"/>
        <c:crossBetween val="between"/>
      </c:valAx>
      <c:spPr>
        <a:solidFill>
          <a:srgbClr val="C00000"/>
        </a:soli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rgbClr val="1B2021"/>
                </a:solidFill>
              </a:rPr>
              <a:t>Chart Title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5555555555555558E-3"/>
          <c:y val="0.12964838255977496"/>
          <c:w val="0.93888888888888888"/>
          <c:h val="0.86472573839662448"/>
        </c:manualLayout>
      </c:layout>
      <c:scatterChart>
        <c:scatterStyle val="lineMarker"/>
        <c:varyColors val="0"/>
        <c:ser>
          <c:idx val="0"/>
          <c:order val="0"/>
          <c:spPr>
            <a:ln w="889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Data!$B$2:$B$18</c:f>
              <c:numCache>
                <c:formatCode>General</c:formatCode>
                <c:ptCount val="17"/>
                <c:pt idx="0">
                  <c:v>0</c:v>
                </c:pt>
                <c:pt idx="1">
                  <c:v>0.89668305833593032</c:v>
                </c:pt>
                <c:pt idx="2">
                  <c:v>5.6568542494923788</c:v>
                </c:pt>
                <c:pt idx="3">
                  <c:v>12.6172881195958</c:v>
                </c:pt>
                <c:pt idx="4">
                  <c:v>16</c:v>
                </c:pt>
                <c:pt idx="5">
                  <c:v>12.6172881195958</c:v>
                </c:pt>
                <c:pt idx="6">
                  <c:v>5.6568542494923815</c:v>
                </c:pt>
                <c:pt idx="7">
                  <c:v>0.89668305833593109</c:v>
                </c:pt>
                <c:pt idx="8">
                  <c:v>2.942294450300521E-47</c:v>
                </c:pt>
                <c:pt idx="9">
                  <c:v>-0.89668305833593109</c:v>
                </c:pt>
                <c:pt idx="10">
                  <c:v>-5.6568542494923815</c:v>
                </c:pt>
                <c:pt idx="11">
                  <c:v>-12.6172881195958</c:v>
                </c:pt>
                <c:pt idx="12">
                  <c:v>-16</c:v>
                </c:pt>
                <c:pt idx="13">
                  <c:v>-12.6172881195958</c:v>
                </c:pt>
                <c:pt idx="14">
                  <c:v>-5.6568542494923788</c:v>
                </c:pt>
                <c:pt idx="15">
                  <c:v>-0.89668305833593032</c:v>
                </c:pt>
                <c:pt idx="16">
                  <c:v>0</c:v>
                </c:pt>
              </c:numCache>
            </c:numRef>
          </c:xVal>
          <c:yVal>
            <c:numRef>
              <c:f>Data!$C$2:$C$18</c:f>
              <c:numCache>
                <c:formatCode>General</c:formatCode>
                <c:ptCount val="17"/>
                <c:pt idx="0">
                  <c:v>5</c:v>
                </c:pt>
                <c:pt idx="1">
                  <c:v>7.7095331519838108</c:v>
                </c:pt>
                <c:pt idx="2">
                  <c:v>11.606601717798213</c:v>
                </c:pt>
                <c:pt idx="3">
                  <c:v>10.358177591701478</c:v>
                </c:pt>
                <c:pt idx="4">
                  <c:v>4.0000000000000009</c:v>
                </c:pt>
                <c:pt idx="5">
                  <c:v>-3.2871097798360016</c:v>
                </c:pt>
                <c:pt idx="6">
                  <c:v>-9.6066017177982115</c:v>
                </c:pt>
                <c:pt idx="7">
                  <c:v>-14.780600963849285</c:v>
                </c:pt>
                <c:pt idx="8">
                  <c:v>-17</c:v>
                </c:pt>
                <c:pt idx="9">
                  <c:v>-14.780600963849285</c:v>
                </c:pt>
                <c:pt idx="10">
                  <c:v>-9.6066017177982115</c:v>
                </c:pt>
                <c:pt idx="11">
                  <c:v>-3.2871097798360016</c:v>
                </c:pt>
                <c:pt idx="12">
                  <c:v>4.0000000000000009</c:v>
                </c:pt>
                <c:pt idx="13">
                  <c:v>10.358177591701478</c:v>
                </c:pt>
                <c:pt idx="14">
                  <c:v>11.606601717798213</c:v>
                </c:pt>
                <c:pt idx="15">
                  <c:v>7.7095331519838108</c:v>
                </c:pt>
                <c:pt idx="16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8D-48FB-A77F-4936F884F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69999"/>
        <c:axId val="105571247"/>
      </c:scatterChart>
      <c:valAx>
        <c:axId val="10556999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5571247"/>
        <c:crosses val="autoZero"/>
        <c:crossBetween val="midCat"/>
      </c:valAx>
      <c:valAx>
        <c:axId val="10557124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55699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Data!$D$2:$D$18</c:f>
              <c:numCache>
                <c:formatCode>General</c:formatCode>
                <c:ptCount val="1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</c:numCache>
            </c:numRef>
          </c:xVal>
          <c:yVal>
            <c:numRef>
              <c:f>Data!$E$2:$E$18</c:f>
              <c:numCache>
                <c:formatCode>General</c:formatCode>
                <c:ptCount val="1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32-4EB6-86D2-20B683EBC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69999"/>
        <c:axId val="105571247"/>
      </c:scatterChart>
      <c:valAx>
        <c:axId val="10556999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5571247"/>
        <c:crosses val="autoZero"/>
        <c:crossBetween val="midCat"/>
      </c:valAx>
      <c:valAx>
        <c:axId val="10557124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55699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Data!$D$2:$D$18</c:f>
              <c:numCache>
                <c:formatCode>General</c:formatCode>
                <c:ptCount val="1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</c:numCache>
            </c:numRef>
          </c:xVal>
          <c:yVal>
            <c:numRef>
              <c:f>Data!$E$2:$E$18</c:f>
              <c:numCache>
                <c:formatCode>General</c:formatCode>
                <c:ptCount val="1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C5-4759-94ED-DE100EDE9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69999"/>
        <c:axId val="105571247"/>
      </c:scatterChart>
      <c:valAx>
        <c:axId val="10556999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5571247"/>
        <c:crosses val="autoZero"/>
        <c:crossBetween val="midCat"/>
      </c:valAx>
      <c:valAx>
        <c:axId val="10557124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55699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Data!$D$2:$D$18</c:f>
              <c:numCache>
                <c:formatCode>General</c:formatCode>
                <c:ptCount val="1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</c:numCache>
            </c:numRef>
          </c:xVal>
          <c:yVal>
            <c:numRef>
              <c:f>Data!$E$2:$E$18</c:f>
              <c:numCache>
                <c:formatCode>General</c:formatCode>
                <c:ptCount val="1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A1-4974-B9D3-B27C0BB6F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69999"/>
        <c:axId val="105571247"/>
      </c:scatterChart>
      <c:valAx>
        <c:axId val="10556999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5571247"/>
        <c:crosses val="autoZero"/>
        <c:crossBetween val="midCat"/>
      </c:valAx>
      <c:valAx>
        <c:axId val="10557124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55699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Data!$D$2:$D$18</c:f>
              <c:numCache>
                <c:formatCode>General</c:formatCode>
                <c:ptCount val="1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</c:numCache>
            </c:numRef>
          </c:xVal>
          <c:yVal>
            <c:numRef>
              <c:f>Data!$E$2:$E$18</c:f>
              <c:numCache>
                <c:formatCode>General</c:formatCode>
                <c:ptCount val="1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46-402A-A7A4-C55F2BE3C9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69999"/>
        <c:axId val="105571247"/>
      </c:scatterChart>
      <c:valAx>
        <c:axId val="10556999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5571247"/>
        <c:crosses val="autoZero"/>
        <c:crossBetween val="midCat"/>
      </c:valAx>
      <c:valAx>
        <c:axId val="10557124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55699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12" dropStyle="combo" dx="22" fmlaLink="' '!$T$2" fmlaRange="List_zodiac" noThreeD="1" sel="3" val="0"/>
</file>

<file path=xl/ctrlProps/ctrlProp2.xml><?xml version="1.0" encoding="utf-8"?>
<formControlPr xmlns="http://schemas.microsoft.com/office/spreadsheetml/2009/9/main" objectType="Drop" dropLines="12" dropStyle="combo" dx="22" fmlaLink="' '!$W$2" fmlaRange="List_zodiac" noThreeD="1" sel="5" val="0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Radio" firstButton="1" fmlaLink="' '!$T$3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GBox" noThreeD="1"/>
</file>

<file path=xl/ctrlProps/ctrlProp10.xml><?xml version="1.0" encoding="utf-8"?>
<formControlPr xmlns="http://schemas.microsoft.com/office/spreadsheetml/2009/9/main" objectType="Radio" firstButton="1" fmlaLink="' '!$W$3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Spin" dx="22" fmlaLink="' '!$L$14" max="100" page="10" val="51"/>
</file>

<file path=xl/ctrlProps/ctrlProp16.xml><?xml version="1.0" encoding="utf-8"?>
<formControlPr xmlns="http://schemas.microsoft.com/office/spreadsheetml/2009/9/main" objectType="CheckBox" fmlaLink="' '!$L$11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image" Target="../media/image2.svg"/><Relationship Id="rId7" Type="http://schemas.openxmlformats.org/officeDocument/2006/relationships/hyperlink" Target="http://www.exceldataviz.com/" TargetMode="Externa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10" Type="http://schemas.openxmlformats.org/officeDocument/2006/relationships/image" Target="../media/image4.png"/><Relationship Id="rId4" Type="http://schemas.openxmlformats.org/officeDocument/2006/relationships/chart" Target="../charts/chart2.xml"/><Relationship Id="rId9" Type="http://schemas.openxmlformats.org/officeDocument/2006/relationships/hyperlink" Target="https://www.instagram.com/exceldataviz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13</xdr:col>
          <xdr:colOff>190500</xdr:colOff>
          <xdr:row>6</xdr:row>
          <xdr:rowOff>142875</xdr:rowOff>
        </xdr:from>
        <xdr:to>
          <xdr:col>15</xdr:col>
          <xdr:colOff>9525</xdr:colOff>
          <xdr:row>8</xdr:row>
          <xdr:rowOff>19050</xdr:rowOff>
        </xdr:to>
        <xdr:sp macro="" textlink="">
          <xdr:nvSpPr>
            <xdr:cNvPr id="4098" name="Drop Down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13</xdr:col>
          <xdr:colOff>190500</xdr:colOff>
          <xdr:row>18</xdr:row>
          <xdr:rowOff>161925</xdr:rowOff>
        </xdr:from>
        <xdr:to>
          <xdr:col>15</xdr:col>
          <xdr:colOff>9525</xdr:colOff>
          <xdr:row>20</xdr:row>
          <xdr:rowOff>38100</xdr:rowOff>
        </xdr:to>
        <xdr:sp macro="" textlink="">
          <xdr:nvSpPr>
            <xdr:cNvPr id="4099" name="Drop Down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11</xdr:col>
      <xdr:colOff>228601</xdr:colOff>
      <xdr:row>25</xdr:row>
      <xdr:rowOff>76200</xdr:rowOff>
    </xdr:from>
    <xdr:ext cx="2647950" cy="157005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6324601" y="4648200"/>
          <a:ext cx="2647950" cy="157005"/>
        </a:xfrm>
        <a:prstGeom prst="rect">
          <a:avLst/>
        </a:prstGeom>
        <a:solidFill>
          <a:srgbClr val="1B202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900">
            <a:solidFill>
              <a:schemeClr val="bg1">
                <a:lumMod val="95000"/>
              </a:schemeClr>
            </a:solidFill>
          </a:endParaRPr>
        </a:p>
      </xdr:txBody>
    </xdr:sp>
    <xdr:clientData/>
  </xdr:oneCellAnchor>
  <xdr:twoCellAnchor>
    <xdr:from>
      <xdr:col>10</xdr:col>
      <xdr:colOff>923926</xdr:colOff>
      <xdr:row>9</xdr:row>
      <xdr:rowOff>38100</xdr:rowOff>
    </xdr:from>
    <xdr:to>
      <xdr:col>16</xdr:col>
      <xdr:colOff>0</xdr:colOff>
      <xdr:row>13</xdr:row>
      <xdr:rowOff>85725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7010401" y="1752600"/>
          <a:ext cx="2819399" cy="809625"/>
          <a:chOff x="6924676" y="1990725"/>
          <a:chExt cx="2867024" cy="809625"/>
        </a:xfrm>
      </xdr:grpSpPr>
      <xdr:grpSp>
        <xdr:nvGrpSpPr>
          <xdr:cNvPr id="8" name="Group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GrpSpPr/>
        </xdr:nvGrpSpPr>
        <xdr:grpSpPr>
          <a:xfrm>
            <a:off x="7029450" y="1990725"/>
            <a:ext cx="2724150" cy="628650"/>
            <a:chOff x="7029450" y="1990725"/>
            <a:chExt cx="2724150" cy="628650"/>
          </a:xfrm>
        </xdr:grpSpPr>
        <mc:AlternateContent xmlns:mc="http://schemas.openxmlformats.org/markup-compatibility/2006">
          <mc:Choice xmlns:a14="http://schemas.microsoft.com/office/drawing/2010/main" Requires="a14">
            <xdr:grpSp>
              <xdr:nvGrpSpPr>
                <xdr:cNvPr id="7" name="Group 6">
                  <a:extLst>
                    <a:ext uri="{FF2B5EF4-FFF2-40B4-BE49-F238E27FC236}">
                      <a16:creationId xmlns:a16="http://schemas.microsoft.com/office/drawing/2014/main" id="{00000000-0008-0000-0000-000007000000}"/>
                    </a:ext>
                  </a:extLst>
                </xdr:cNvPr>
                <xdr:cNvGrpSpPr/>
              </xdr:nvGrpSpPr>
              <xdr:grpSpPr>
                <a:xfrm>
                  <a:off x="7067550" y="2085975"/>
                  <a:ext cx="2524127" cy="533400"/>
                  <a:chOff x="2962275" y="790576"/>
                  <a:chExt cx="2524127" cy="533400"/>
                </a:xfrm>
              </xdr:grpSpPr>
              <xdr:sp macro="" textlink="">
                <xdr:nvSpPr>
                  <xdr:cNvPr id="4100" name="Group Box 4" hidden="1">
                    <a:extLst>
                      <a:ext uri="{63B3BB69-23CF-44E3-9099-C40C66FF867C}">
                        <a14:compatExt spid="_x0000_s4100"/>
                      </a:ext>
                      <a:ext uri="{FF2B5EF4-FFF2-40B4-BE49-F238E27FC236}">
                        <a16:creationId xmlns:a16="http://schemas.microsoft.com/office/drawing/2014/main" id="{00000000-0008-0000-0000-000004100000}"/>
                      </a:ext>
                    </a:extLst>
                  </xdr:cNvPr>
                  <xdr:cNvSpPr/>
                </xdr:nvSpPr>
                <xdr:spPr bwMode="auto">
                  <a:xfrm>
                    <a:off x="2962275" y="790576"/>
                    <a:ext cx="2524127" cy="533400"/>
                  </a:xfrm>
                  <a:prstGeom prst="rect">
                    <a:avLst/>
                  </a:prstGeom>
                  <a:noFill/>
                  <a:ln w="9525">
                    <a:miter lim="800000"/>
                    <a:headEnd/>
                    <a:tailEnd/>
                  </a:ln>
                  <a:extLst>
                    <a:ext uri="{909E8E84-426E-40DD-AFC4-6F175D3DCCD1}">
                      <a14:hiddenFill>
                        <a:noFill/>
                      </a14:hiddenFill>
                    </a:ext>
                  </a:extLst>
                </xdr:spPr>
              </xdr:sp>
              <xdr:sp macro="" textlink="">
                <xdr:nvSpPr>
                  <xdr:cNvPr id="4101" name="Option Button 5" hidden="1">
                    <a:extLst>
                      <a:ext uri="{63B3BB69-23CF-44E3-9099-C40C66FF867C}">
                        <a14:compatExt spid="_x0000_s4101"/>
                      </a:ext>
                      <a:ext uri="{FF2B5EF4-FFF2-40B4-BE49-F238E27FC236}">
                        <a16:creationId xmlns:a16="http://schemas.microsoft.com/office/drawing/2014/main" id="{00000000-0008-0000-0000-000005100000}"/>
                      </a:ext>
                    </a:extLst>
                  </xdr:cNvPr>
                  <xdr:cNvSpPr/>
                </xdr:nvSpPr>
                <xdr:spPr bwMode="auto">
                  <a:xfrm>
                    <a:off x="4419601" y="933450"/>
                    <a:ext cx="323849" cy="22860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4102" name="Option Button 6" hidden="1">
                    <a:extLst>
                      <a:ext uri="{63B3BB69-23CF-44E3-9099-C40C66FF867C}">
                        <a14:compatExt spid="_x0000_s4102"/>
                      </a:ext>
                      <a:ext uri="{FF2B5EF4-FFF2-40B4-BE49-F238E27FC236}">
                        <a16:creationId xmlns:a16="http://schemas.microsoft.com/office/drawing/2014/main" id="{00000000-0008-0000-0000-000006100000}"/>
                      </a:ext>
                    </a:extLst>
                  </xdr:cNvPr>
                  <xdr:cNvSpPr/>
                </xdr:nvSpPr>
                <xdr:spPr bwMode="auto">
                  <a:xfrm>
                    <a:off x="4895851" y="942975"/>
                    <a:ext cx="400050" cy="20955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18288" rIns="0" bIns="18288" anchor="ctr" upright="1"/>
                  <a:lstStyle/>
                  <a:p>
                    <a:pPr algn="l" rtl="0">
                      <a:defRPr sz="1000"/>
                    </a:pPr>
                    <a:r>
                      <a:rPr lang="en-US" sz="800" b="0" i="0" u="none" strike="noStrike" baseline="0">
                        <a:solidFill>
                          <a:srgbClr val="000000"/>
                        </a:solidFill>
                        <a:latin typeface="Segoe UI"/>
                        <a:cs typeface="Segoe UI"/>
                      </a:rPr>
                      <a:t> </a:t>
                    </a:r>
                  </a:p>
                </xdr:txBody>
              </xdr:sp>
              <xdr:sp macro="" textlink="">
                <xdr:nvSpPr>
                  <xdr:cNvPr id="4103" name="Option Button 7" hidden="1">
                    <a:extLst>
                      <a:ext uri="{63B3BB69-23CF-44E3-9099-C40C66FF867C}">
                        <a14:compatExt spid="_x0000_s4103"/>
                      </a:ext>
                      <a:ext uri="{FF2B5EF4-FFF2-40B4-BE49-F238E27FC236}">
                        <a16:creationId xmlns:a16="http://schemas.microsoft.com/office/drawing/2014/main" id="{00000000-0008-0000-0000-000007100000}"/>
                      </a:ext>
                    </a:extLst>
                  </xdr:cNvPr>
                  <xdr:cNvSpPr/>
                </xdr:nvSpPr>
                <xdr:spPr bwMode="auto">
                  <a:xfrm>
                    <a:off x="3943350" y="933450"/>
                    <a:ext cx="257175" cy="22860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4104" name="Option Button 8" hidden="1">
                    <a:extLst>
                      <a:ext uri="{63B3BB69-23CF-44E3-9099-C40C66FF867C}">
                        <a14:compatExt spid="_x0000_s4104"/>
                      </a:ext>
                      <a:ext uri="{FF2B5EF4-FFF2-40B4-BE49-F238E27FC236}">
                        <a16:creationId xmlns:a16="http://schemas.microsoft.com/office/drawing/2014/main" id="{00000000-0008-0000-0000-000008100000}"/>
                      </a:ext>
                    </a:extLst>
                  </xdr:cNvPr>
                  <xdr:cNvSpPr/>
                </xdr:nvSpPr>
                <xdr:spPr bwMode="auto">
                  <a:xfrm>
                    <a:off x="3467100" y="933449"/>
                    <a:ext cx="219075" cy="219075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4105" name="Option Button 9" hidden="1">
                    <a:extLst>
                      <a:ext uri="{63B3BB69-23CF-44E3-9099-C40C66FF867C}">
                        <a14:compatExt spid="_x0000_s4105"/>
                      </a:ext>
                      <a:ext uri="{FF2B5EF4-FFF2-40B4-BE49-F238E27FC236}">
                        <a16:creationId xmlns:a16="http://schemas.microsoft.com/office/drawing/2014/main" id="{00000000-0008-0000-0000-000009100000}"/>
                      </a:ext>
                    </a:extLst>
                  </xdr:cNvPr>
                  <xdr:cNvSpPr/>
                </xdr:nvSpPr>
                <xdr:spPr bwMode="auto">
                  <a:xfrm>
                    <a:off x="3048001" y="952500"/>
                    <a:ext cx="257174" cy="180975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18288" rIns="0" bIns="18288" anchor="ctr" upright="1"/>
                  <a:lstStyle/>
                  <a:p>
                    <a:pPr algn="l" rtl="0">
                      <a:defRPr sz="1000"/>
                    </a:pPr>
                    <a:r>
                      <a:rPr lang="en-US" sz="800" b="0" i="0" u="none" strike="noStrike" baseline="0">
                        <a:solidFill>
                          <a:srgbClr val="000000"/>
                        </a:solidFill>
                        <a:latin typeface="Segoe UI"/>
                        <a:cs typeface="Segoe UI"/>
                      </a:rPr>
                      <a:t> </a:t>
                    </a:r>
                  </a:p>
                </xdr:txBody>
              </xdr:sp>
            </xdr:grpSp>
          </mc:Choice>
          <mc:Fallback/>
        </mc:AlternateContent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7029450" y="2000250"/>
              <a:ext cx="453907" cy="233205"/>
            </a:xfrm>
            <a:prstGeom prst="rect">
              <a:avLst/>
            </a:prstGeom>
            <a:solidFill>
              <a:srgbClr val="1B202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900">
                  <a:solidFill>
                    <a:schemeClr val="bg1">
                      <a:lumMod val="95000"/>
                    </a:schemeClr>
                  </a:solidFill>
                </a:rPr>
                <a:t>18-25</a:t>
              </a:r>
            </a:p>
          </xdr:txBody>
        </xdr:sp>
        <xdr:sp macro="" textlink="">
          <xdr:nvSpPr>
            <xdr:cNvPr id="29" name="TextBox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SpPr txBox="1"/>
          </xdr:nvSpPr>
          <xdr:spPr>
            <a:xfrm>
              <a:off x="7486650" y="2000250"/>
              <a:ext cx="453907" cy="233205"/>
            </a:xfrm>
            <a:prstGeom prst="rect">
              <a:avLst/>
            </a:prstGeom>
            <a:solidFill>
              <a:srgbClr val="1B202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900">
                  <a:solidFill>
                    <a:schemeClr val="bg1">
                      <a:lumMod val="95000"/>
                    </a:schemeClr>
                  </a:solidFill>
                </a:rPr>
                <a:t>26-35</a:t>
              </a:r>
            </a:p>
          </xdr:txBody>
        </xdr:sp>
        <xdr:sp macro="" textlink="">
          <xdr:nvSpPr>
            <xdr:cNvPr id="30" name="TextBox 29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SpPr txBox="1"/>
          </xdr:nvSpPr>
          <xdr:spPr>
            <a:xfrm>
              <a:off x="7953375" y="1990725"/>
              <a:ext cx="453907" cy="233205"/>
            </a:xfrm>
            <a:prstGeom prst="rect">
              <a:avLst/>
            </a:prstGeom>
            <a:solidFill>
              <a:srgbClr val="1B202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900">
                  <a:solidFill>
                    <a:schemeClr val="bg1">
                      <a:lumMod val="95000"/>
                    </a:schemeClr>
                  </a:solidFill>
                </a:rPr>
                <a:t>36-45</a:t>
              </a:r>
            </a:p>
          </xdr:txBody>
        </xdr:sp>
        <xdr:sp macro="" textlink="">
          <xdr:nvSpPr>
            <xdr:cNvPr id="31" name="TextBox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SpPr txBox="1"/>
          </xdr:nvSpPr>
          <xdr:spPr>
            <a:xfrm>
              <a:off x="8410575" y="1990725"/>
              <a:ext cx="453907" cy="233205"/>
            </a:xfrm>
            <a:prstGeom prst="rect">
              <a:avLst/>
            </a:prstGeom>
            <a:solidFill>
              <a:srgbClr val="1B202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900">
                  <a:solidFill>
                    <a:schemeClr val="bg1">
                      <a:lumMod val="95000"/>
                    </a:schemeClr>
                  </a:solidFill>
                </a:rPr>
                <a:t>46-55</a:t>
              </a:r>
            </a:p>
          </xdr:txBody>
        </xdr:sp>
        <xdr:sp macro="" textlink="">
          <xdr:nvSpPr>
            <xdr:cNvPr id="32" name="TextBox 31">
              <a:extLs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:cNvPr>
            <xdr:cNvSpPr txBox="1"/>
          </xdr:nvSpPr>
          <xdr:spPr>
            <a:xfrm>
              <a:off x="8924925" y="1990725"/>
              <a:ext cx="828675" cy="233205"/>
            </a:xfrm>
            <a:prstGeom prst="rect">
              <a:avLst/>
            </a:prstGeom>
            <a:solidFill>
              <a:srgbClr val="1B202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900">
                  <a:solidFill>
                    <a:schemeClr val="bg1">
                      <a:lumMod val="95000"/>
                    </a:schemeClr>
                  </a:solidFill>
                </a:rPr>
                <a:t>55+</a:t>
              </a:r>
            </a:p>
          </xdr:txBody>
        </xdr:sp>
      </xdr:grpSp>
      <xdr:sp macro="" textlink="">
        <xdr:nvSpPr>
          <xdr:cNvPr id="33" name="TextBox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 txBox="1"/>
        </xdr:nvSpPr>
        <xdr:spPr>
          <a:xfrm>
            <a:off x="6924676" y="2581275"/>
            <a:ext cx="2647950" cy="157005"/>
          </a:xfrm>
          <a:prstGeom prst="rect">
            <a:avLst/>
          </a:prstGeom>
          <a:solidFill>
            <a:srgbClr val="1B202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endParaRPr lang="en-US" sz="900">
              <a:solidFill>
                <a:schemeClr val="bg1">
                  <a:lumMod val="95000"/>
                </a:schemeClr>
              </a:solidFill>
            </a:endParaRPr>
          </a:p>
        </xdr:txBody>
      </xdr:sp>
      <xdr:sp macro="" textlink="">
        <xdr:nvSpPr>
          <xdr:cNvPr id="41" name="TextBox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 txBox="1"/>
        </xdr:nvSpPr>
        <xdr:spPr>
          <a:xfrm>
            <a:off x="9534525" y="2200275"/>
            <a:ext cx="257175" cy="600075"/>
          </a:xfrm>
          <a:prstGeom prst="rect">
            <a:avLst/>
          </a:prstGeom>
          <a:solidFill>
            <a:srgbClr val="1B202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endParaRPr lang="en-US" sz="900">
              <a:solidFill>
                <a:schemeClr val="bg1">
                  <a:lumMod val="95000"/>
                </a:schemeClr>
              </a:solidFill>
            </a:endParaRP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 txBox="1"/>
        </xdr:nvSpPr>
        <xdr:spPr>
          <a:xfrm>
            <a:off x="7029450" y="2286001"/>
            <a:ext cx="85725" cy="400050"/>
          </a:xfrm>
          <a:prstGeom prst="rect">
            <a:avLst/>
          </a:prstGeom>
          <a:solidFill>
            <a:srgbClr val="1B202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endParaRPr lang="en-US" sz="900">
              <a:solidFill>
                <a:schemeClr val="bg1">
                  <a:lumMod val="95000"/>
                </a:schemeClr>
              </a:solidFill>
            </a:endParaRPr>
          </a:p>
        </xdr:txBody>
      </xdr:sp>
    </xdr:grpSp>
    <xdr:clientData/>
  </xdr:twoCellAnchor>
  <xdr:twoCellAnchor>
    <xdr:from>
      <xdr:col>10</xdr:col>
      <xdr:colOff>990600</xdr:colOff>
      <xdr:row>21</xdr:row>
      <xdr:rowOff>152400</xdr:rowOff>
    </xdr:from>
    <xdr:to>
      <xdr:col>15</xdr:col>
      <xdr:colOff>485775</xdr:colOff>
      <xdr:row>25</xdr:row>
      <xdr:rowOff>137955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7077075" y="4152900"/>
          <a:ext cx="2733675" cy="747555"/>
          <a:chOff x="11515725" y="2809875"/>
          <a:chExt cx="2733675" cy="747555"/>
        </a:xfrm>
      </xdr:grpSpPr>
      <xdr:grpSp>
        <xdr:nvGrpSpPr>
          <xdr:cNvPr id="10" name="Group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GrpSpPr/>
        </xdr:nvGrpSpPr>
        <xdr:grpSpPr>
          <a:xfrm>
            <a:off x="11525250" y="2809875"/>
            <a:ext cx="2724150" cy="647700"/>
            <a:chOff x="7381875" y="4038600"/>
            <a:chExt cx="2724150" cy="647700"/>
          </a:xfrm>
        </xdr:grpSpPr>
        <mc:AlternateContent xmlns:mc="http://schemas.openxmlformats.org/markup-compatibility/2006">
          <mc:Choice xmlns:a14="http://schemas.microsoft.com/office/drawing/2010/main" Requires="a14">
            <xdr:grpSp>
              <xdr:nvGrpSpPr>
                <xdr:cNvPr id="21" name="Group 20">
                  <a:extLst>
                    <a:ext uri="{FF2B5EF4-FFF2-40B4-BE49-F238E27FC236}">
                      <a16:creationId xmlns:a16="http://schemas.microsoft.com/office/drawing/2014/main" id="{00000000-0008-0000-0000-000015000000}"/>
                    </a:ext>
                  </a:extLst>
                </xdr:cNvPr>
                <xdr:cNvGrpSpPr/>
              </xdr:nvGrpSpPr>
              <xdr:grpSpPr>
                <a:xfrm>
                  <a:off x="7429500" y="4152900"/>
                  <a:ext cx="2524126" cy="533400"/>
                  <a:chOff x="2962275" y="790576"/>
                  <a:chExt cx="2524126" cy="533400"/>
                </a:xfrm>
              </xdr:grpSpPr>
              <xdr:sp macro="" textlink="">
                <xdr:nvSpPr>
                  <xdr:cNvPr id="4112" name="Group Box 16" hidden="1">
                    <a:extLst>
                      <a:ext uri="{63B3BB69-23CF-44E3-9099-C40C66FF867C}">
                        <a14:compatExt spid="_x0000_s4112"/>
                      </a:ext>
                      <a:ext uri="{FF2B5EF4-FFF2-40B4-BE49-F238E27FC236}">
                        <a16:creationId xmlns:a16="http://schemas.microsoft.com/office/drawing/2014/main" id="{00000000-0008-0000-0000-000010100000}"/>
                      </a:ext>
                    </a:extLst>
                  </xdr:cNvPr>
                  <xdr:cNvSpPr/>
                </xdr:nvSpPr>
                <xdr:spPr bwMode="auto">
                  <a:xfrm>
                    <a:off x="2962275" y="790576"/>
                    <a:ext cx="2524126" cy="533400"/>
                  </a:xfrm>
                  <a:prstGeom prst="rect">
                    <a:avLst/>
                  </a:prstGeom>
                  <a:noFill/>
                  <a:ln w="9525">
                    <a:miter lim="800000"/>
                    <a:headEnd/>
                    <a:tailEnd/>
                  </a:ln>
                  <a:extLst>
                    <a:ext uri="{909E8E84-426E-40DD-AFC4-6F175D3DCCD1}">
                      <a14:hiddenFill>
                        <a:noFill/>
                      </a14:hiddenFill>
                    </a:ext>
                  </a:extLst>
                </xdr:spPr>
              </xdr:sp>
              <xdr:sp macro="" textlink="">
                <xdr:nvSpPr>
                  <xdr:cNvPr id="4113" name="Option Button 17" hidden="1">
                    <a:extLst>
                      <a:ext uri="{63B3BB69-23CF-44E3-9099-C40C66FF867C}">
                        <a14:compatExt spid="_x0000_s4113"/>
                      </a:ext>
                      <a:ext uri="{FF2B5EF4-FFF2-40B4-BE49-F238E27FC236}">
                        <a16:creationId xmlns:a16="http://schemas.microsoft.com/office/drawing/2014/main" id="{00000000-0008-0000-0000-000011100000}"/>
                      </a:ext>
                    </a:extLst>
                  </xdr:cNvPr>
                  <xdr:cNvSpPr/>
                </xdr:nvSpPr>
                <xdr:spPr bwMode="auto">
                  <a:xfrm>
                    <a:off x="4419601" y="933450"/>
                    <a:ext cx="323849" cy="22860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4114" name="Option Button 18" hidden="1">
                    <a:extLst>
                      <a:ext uri="{63B3BB69-23CF-44E3-9099-C40C66FF867C}">
                        <a14:compatExt spid="_x0000_s4114"/>
                      </a:ext>
                      <a:ext uri="{FF2B5EF4-FFF2-40B4-BE49-F238E27FC236}">
                        <a16:creationId xmlns:a16="http://schemas.microsoft.com/office/drawing/2014/main" id="{00000000-0008-0000-0000-000012100000}"/>
                      </a:ext>
                    </a:extLst>
                  </xdr:cNvPr>
                  <xdr:cNvSpPr/>
                </xdr:nvSpPr>
                <xdr:spPr bwMode="auto">
                  <a:xfrm>
                    <a:off x="4895851" y="942975"/>
                    <a:ext cx="400050" cy="20955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18288" rIns="0" bIns="18288" anchor="ctr" upright="1"/>
                  <a:lstStyle/>
                  <a:p>
                    <a:pPr algn="l" rtl="0">
                      <a:defRPr sz="1000"/>
                    </a:pPr>
                    <a:r>
                      <a:rPr lang="en-US" sz="800" b="0" i="0" u="none" strike="noStrike" baseline="0">
                        <a:solidFill>
                          <a:srgbClr val="000000"/>
                        </a:solidFill>
                        <a:latin typeface="Segoe UI"/>
                        <a:cs typeface="Segoe UI"/>
                      </a:rPr>
                      <a:t> </a:t>
                    </a:r>
                  </a:p>
                </xdr:txBody>
              </xdr:sp>
              <xdr:sp macro="" textlink="">
                <xdr:nvSpPr>
                  <xdr:cNvPr id="4115" name="Option Button 19" hidden="1">
                    <a:extLst>
                      <a:ext uri="{63B3BB69-23CF-44E3-9099-C40C66FF867C}">
                        <a14:compatExt spid="_x0000_s4115"/>
                      </a:ext>
                      <a:ext uri="{FF2B5EF4-FFF2-40B4-BE49-F238E27FC236}">
                        <a16:creationId xmlns:a16="http://schemas.microsoft.com/office/drawing/2014/main" id="{00000000-0008-0000-0000-000013100000}"/>
                      </a:ext>
                    </a:extLst>
                  </xdr:cNvPr>
                  <xdr:cNvSpPr/>
                </xdr:nvSpPr>
                <xdr:spPr bwMode="auto">
                  <a:xfrm>
                    <a:off x="3943350" y="933450"/>
                    <a:ext cx="257175" cy="22860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4116" name="Option Button 20" hidden="1">
                    <a:extLst>
                      <a:ext uri="{63B3BB69-23CF-44E3-9099-C40C66FF867C}">
                        <a14:compatExt spid="_x0000_s4116"/>
                      </a:ext>
                      <a:ext uri="{FF2B5EF4-FFF2-40B4-BE49-F238E27FC236}">
                        <a16:creationId xmlns:a16="http://schemas.microsoft.com/office/drawing/2014/main" id="{00000000-0008-0000-0000-000014100000}"/>
                      </a:ext>
                    </a:extLst>
                  </xdr:cNvPr>
                  <xdr:cNvSpPr/>
                </xdr:nvSpPr>
                <xdr:spPr bwMode="auto">
                  <a:xfrm>
                    <a:off x="3467100" y="933449"/>
                    <a:ext cx="219075" cy="219075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4117" name="Option Button 21" hidden="1">
                    <a:extLst>
                      <a:ext uri="{63B3BB69-23CF-44E3-9099-C40C66FF867C}">
                        <a14:compatExt spid="_x0000_s4117"/>
                      </a:ext>
                      <a:ext uri="{FF2B5EF4-FFF2-40B4-BE49-F238E27FC236}">
                        <a16:creationId xmlns:a16="http://schemas.microsoft.com/office/drawing/2014/main" id="{00000000-0008-0000-0000-000015100000}"/>
                      </a:ext>
                    </a:extLst>
                  </xdr:cNvPr>
                  <xdr:cNvSpPr/>
                </xdr:nvSpPr>
                <xdr:spPr bwMode="auto">
                  <a:xfrm>
                    <a:off x="3048001" y="952500"/>
                    <a:ext cx="257174" cy="180975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18288" rIns="0" bIns="18288" anchor="ctr" upright="1"/>
                  <a:lstStyle/>
                  <a:p>
                    <a:pPr algn="l" rtl="0">
                      <a:defRPr sz="1000"/>
                    </a:pPr>
                    <a:r>
                      <a:rPr lang="en-US" sz="800" b="0" i="0" u="none" strike="noStrike" baseline="0">
                        <a:solidFill>
                          <a:srgbClr val="000000"/>
                        </a:solidFill>
                        <a:latin typeface="Segoe UI"/>
                        <a:cs typeface="Segoe UI"/>
                      </a:rPr>
                      <a:t> </a:t>
                    </a:r>
                  </a:p>
                </xdr:txBody>
              </xdr:sp>
            </xdr:grpSp>
          </mc:Choice>
          <mc:Fallback/>
        </mc:AlternateContent>
        <xdr:grpSp>
          <xdr:nvGrpSpPr>
            <xdr:cNvPr id="5" name="Group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7381875" y="4038600"/>
              <a:ext cx="2724150" cy="242730"/>
              <a:chOff x="6419850" y="4038600"/>
              <a:chExt cx="2724150" cy="242730"/>
            </a:xfrm>
          </xdr:grpSpPr>
          <xdr:sp macro="" textlink="">
            <xdr:nvSpPr>
              <xdr:cNvPr id="35" name="TextBox 34">
                <a:extLst>
                  <a:ext uri="{FF2B5EF4-FFF2-40B4-BE49-F238E27FC236}">
                    <a16:creationId xmlns:a16="http://schemas.microsoft.com/office/drawing/2014/main" id="{00000000-0008-0000-0000-000023000000}"/>
                  </a:ext>
                </a:extLst>
              </xdr:cNvPr>
              <xdr:cNvSpPr txBox="1"/>
            </xdr:nvSpPr>
            <xdr:spPr>
              <a:xfrm>
                <a:off x="6419850" y="4048125"/>
                <a:ext cx="453907" cy="233205"/>
              </a:xfrm>
              <a:prstGeom prst="rect">
                <a:avLst/>
              </a:prstGeom>
              <a:solidFill>
                <a:srgbClr val="1B2021"/>
              </a:solidFill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900">
                    <a:solidFill>
                      <a:schemeClr val="bg1">
                        <a:lumMod val="95000"/>
                      </a:schemeClr>
                    </a:solidFill>
                  </a:rPr>
                  <a:t>18-25</a:t>
                </a:r>
              </a:p>
            </xdr:txBody>
          </xdr:sp>
          <xdr:sp macro="" textlink="">
            <xdr:nvSpPr>
              <xdr:cNvPr id="36" name="TextBox 35">
                <a:extLst>
                  <a:ext uri="{FF2B5EF4-FFF2-40B4-BE49-F238E27FC236}">
                    <a16:creationId xmlns:a16="http://schemas.microsoft.com/office/drawing/2014/main" id="{00000000-0008-0000-0000-000024000000}"/>
                  </a:ext>
                </a:extLst>
              </xdr:cNvPr>
              <xdr:cNvSpPr txBox="1"/>
            </xdr:nvSpPr>
            <xdr:spPr>
              <a:xfrm>
                <a:off x="6877050" y="4048125"/>
                <a:ext cx="453907" cy="233205"/>
              </a:xfrm>
              <a:prstGeom prst="rect">
                <a:avLst/>
              </a:prstGeom>
              <a:solidFill>
                <a:srgbClr val="1B2021"/>
              </a:solidFill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900">
                    <a:solidFill>
                      <a:schemeClr val="bg1">
                        <a:lumMod val="95000"/>
                      </a:schemeClr>
                    </a:solidFill>
                  </a:rPr>
                  <a:t>26-35</a:t>
                </a:r>
              </a:p>
            </xdr:txBody>
          </xdr:sp>
          <xdr:sp macro="" textlink="">
            <xdr:nvSpPr>
              <xdr:cNvPr id="37" name="TextBox 36">
                <a:extLst>
                  <a:ext uri="{FF2B5EF4-FFF2-40B4-BE49-F238E27FC236}">
                    <a16:creationId xmlns:a16="http://schemas.microsoft.com/office/drawing/2014/main" id="{00000000-0008-0000-0000-000025000000}"/>
                  </a:ext>
                </a:extLst>
              </xdr:cNvPr>
              <xdr:cNvSpPr txBox="1"/>
            </xdr:nvSpPr>
            <xdr:spPr>
              <a:xfrm>
                <a:off x="7343775" y="4038600"/>
                <a:ext cx="453907" cy="233205"/>
              </a:xfrm>
              <a:prstGeom prst="rect">
                <a:avLst/>
              </a:prstGeom>
              <a:solidFill>
                <a:srgbClr val="1B2021"/>
              </a:solidFill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900">
                    <a:solidFill>
                      <a:schemeClr val="bg1">
                        <a:lumMod val="95000"/>
                      </a:schemeClr>
                    </a:solidFill>
                  </a:rPr>
                  <a:t>36-45</a:t>
                </a:r>
              </a:p>
            </xdr:txBody>
          </xdr:sp>
          <xdr:sp macro="" textlink="">
            <xdr:nvSpPr>
              <xdr:cNvPr id="38" name="TextBox 37">
                <a:extLst>
                  <a:ext uri="{FF2B5EF4-FFF2-40B4-BE49-F238E27FC236}">
                    <a16:creationId xmlns:a16="http://schemas.microsoft.com/office/drawing/2014/main" id="{00000000-0008-0000-0000-000026000000}"/>
                  </a:ext>
                </a:extLst>
              </xdr:cNvPr>
              <xdr:cNvSpPr txBox="1"/>
            </xdr:nvSpPr>
            <xdr:spPr>
              <a:xfrm>
                <a:off x="7800975" y="4038600"/>
                <a:ext cx="453907" cy="233205"/>
              </a:xfrm>
              <a:prstGeom prst="rect">
                <a:avLst/>
              </a:prstGeom>
              <a:solidFill>
                <a:srgbClr val="1B2021"/>
              </a:solidFill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900">
                    <a:solidFill>
                      <a:schemeClr val="bg1">
                        <a:lumMod val="95000"/>
                      </a:schemeClr>
                    </a:solidFill>
                  </a:rPr>
                  <a:t>46-55</a:t>
                </a:r>
              </a:p>
            </xdr:txBody>
          </xdr:sp>
          <xdr:sp macro="" textlink="">
            <xdr:nvSpPr>
              <xdr:cNvPr id="39" name="TextBox 38">
                <a:extLst>
                  <a:ext uri="{FF2B5EF4-FFF2-40B4-BE49-F238E27FC236}">
                    <a16:creationId xmlns:a16="http://schemas.microsoft.com/office/drawing/2014/main" id="{00000000-0008-0000-0000-000027000000}"/>
                  </a:ext>
                </a:extLst>
              </xdr:cNvPr>
              <xdr:cNvSpPr txBox="1"/>
            </xdr:nvSpPr>
            <xdr:spPr>
              <a:xfrm>
                <a:off x="8315325" y="4038600"/>
                <a:ext cx="828675" cy="233205"/>
              </a:xfrm>
              <a:prstGeom prst="rect">
                <a:avLst/>
              </a:prstGeom>
              <a:solidFill>
                <a:srgbClr val="1B2021"/>
              </a:solidFill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t">
                <a:spAutoFit/>
              </a:bodyPr>
              <a:lstStyle/>
              <a:p>
                <a:r>
                  <a:rPr lang="en-US" sz="900">
                    <a:solidFill>
                      <a:schemeClr val="bg1">
                        <a:lumMod val="95000"/>
                      </a:schemeClr>
                    </a:solidFill>
                  </a:rPr>
                  <a:t>55+</a:t>
                </a:r>
              </a:p>
            </xdr:txBody>
          </xdr:sp>
        </xdr:grpSp>
      </xdr:grpSp>
      <xdr:sp macro="" textlink="">
        <xdr:nvSpPr>
          <xdr:cNvPr id="42" name="TextBox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 txBox="1"/>
        </xdr:nvSpPr>
        <xdr:spPr>
          <a:xfrm>
            <a:off x="13935075" y="2952750"/>
            <a:ext cx="257175" cy="600075"/>
          </a:xfrm>
          <a:prstGeom prst="rect">
            <a:avLst/>
          </a:prstGeom>
          <a:solidFill>
            <a:srgbClr val="1B202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endParaRPr lang="en-US" sz="900">
              <a:solidFill>
                <a:schemeClr val="bg1">
                  <a:lumMod val="95000"/>
                </a:schemeClr>
              </a:solidFill>
            </a:endParaRPr>
          </a:p>
        </xdr:txBody>
      </xdr:sp>
      <xdr:sp macro="" textlink="">
        <xdr:nvSpPr>
          <xdr:cNvPr id="44" name="TextBox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 txBox="1"/>
        </xdr:nvSpPr>
        <xdr:spPr>
          <a:xfrm>
            <a:off x="11515725" y="3028951"/>
            <a:ext cx="95250" cy="428624"/>
          </a:xfrm>
          <a:prstGeom prst="rect">
            <a:avLst/>
          </a:prstGeom>
          <a:solidFill>
            <a:srgbClr val="1B202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endParaRPr lang="en-US" sz="900">
              <a:solidFill>
                <a:schemeClr val="bg1">
                  <a:lumMod val="95000"/>
                </a:schemeClr>
              </a:solidFill>
            </a:endParaRPr>
          </a:p>
        </xdr:txBody>
      </xdr:sp>
      <xdr:sp macro="" textlink="">
        <xdr:nvSpPr>
          <xdr:cNvPr id="48" name="TextBox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 txBox="1"/>
        </xdr:nvSpPr>
        <xdr:spPr>
          <a:xfrm>
            <a:off x="11525251" y="3400425"/>
            <a:ext cx="2647950" cy="157005"/>
          </a:xfrm>
          <a:prstGeom prst="rect">
            <a:avLst/>
          </a:prstGeom>
          <a:solidFill>
            <a:srgbClr val="1B202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endParaRPr lang="en-US" sz="900">
              <a:solidFill>
                <a:schemeClr val="bg1">
                  <a:lumMod val="95000"/>
                </a:schemeClr>
              </a:solidFill>
            </a:endParaRPr>
          </a:p>
        </xdr:txBody>
      </xdr:sp>
    </xdr:grpSp>
    <xdr:clientData/>
  </xdr:twoCellAnchor>
  <xdr:oneCellAnchor>
    <xdr:from>
      <xdr:col>10</xdr:col>
      <xdr:colOff>942975</xdr:colOff>
      <xdr:row>2</xdr:row>
      <xdr:rowOff>95250</xdr:rowOff>
    </xdr:from>
    <xdr:ext cx="928716" cy="27622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038975" y="476250"/>
          <a:ext cx="928716" cy="2762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chemeClr val="bg1">
                  <a:lumMod val="75000"/>
                </a:schemeClr>
              </a:solidFill>
            </a:rPr>
            <a:t>Your Name</a:t>
          </a:r>
          <a:r>
            <a:rPr lang="en-US" sz="1100" baseline="0">
              <a:solidFill>
                <a:schemeClr val="bg1">
                  <a:lumMod val="75000"/>
                </a:schemeClr>
              </a:solidFill>
              <a:latin typeface="URWDINCond-Bold" panose="00000800000000000000" pitchFamily="2" charset="0"/>
            </a:rPr>
            <a:t>  </a:t>
          </a:r>
          <a:r>
            <a:rPr lang="en-US" sz="1100">
              <a:solidFill>
                <a:schemeClr val="bg1">
                  <a:lumMod val="75000"/>
                </a:schemeClr>
              </a:solidFill>
              <a:latin typeface="URWDINCond-Bold" panose="00000800000000000000" pitchFamily="2" charset="0"/>
            </a:rPr>
            <a:t>▾</a:t>
          </a:r>
          <a:endParaRPr lang="en-US" sz="1100">
            <a:solidFill>
              <a:schemeClr val="bg1">
                <a:lumMod val="75000"/>
              </a:schemeClr>
            </a:solidFill>
          </a:endParaRPr>
        </a:p>
      </xdr:txBody>
    </xdr:sp>
    <xdr:clientData/>
  </xdr:oneCellAnchor>
  <xdr:oneCellAnchor>
    <xdr:from>
      <xdr:col>10</xdr:col>
      <xdr:colOff>952500</xdr:colOff>
      <xdr:row>14</xdr:row>
      <xdr:rowOff>66675</xdr:rowOff>
    </xdr:from>
    <xdr:ext cx="1092735" cy="276229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7048500" y="2733675"/>
          <a:ext cx="1092735" cy="2762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chemeClr val="bg1">
                  <a:lumMod val="75000"/>
                </a:schemeClr>
              </a:solidFill>
            </a:rPr>
            <a:t>Partner Name</a:t>
          </a:r>
          <a:r>
            <a:rPr lang="en-US" sz="1100" baseline="0">
              <a:solidFill>
                <a:schemeClr val="bg1">
                  <a:lumMod val="75000"/>
                </a:schemeClr>
              </a:solidFill>
              <a:latin typeface="URWDINCond-Bold" panose="00000800000000000000" pitchFamily="2" charset="0"/>
            </a:rPr>
            <a:t>  </a:t>
          </a:r>
          <a:r>
            <a:rPr lang="en-US" sz="1100">
              <a:solidFill>
                <a:schemeClr val="bg1">
                  <a:lumMod val="75000"/>
                </a:schemeClr>
              </a:solidFill>
              <a:latin typeface="URWDINCond-Bold" panose="00000800000000000000" pitchFamily="2" charset="0"/>
            </a:rPr>
            <a:t>▾</a:t>
          </a:r>
          <a:endParaRPr lang="en-US" sz="1100">
            <a:solidFill>
              <a:schemeClr val="bg1">
                <a:lumMod val="75000"/>
              </a:schemeClr>
            </a:solidFill>
          </a:endParaRPr>
        </a:p>
      </xdr:txBody>
    </xdr:sp>
    <xdr:clientData/>
  </xdr:oneCellAnchor>
  <xdr:oneCellAnchor>
    <xdr:from>
      <xdr:col>18</xdr:col>
      <xdr:colOff>600075</xdr:colOff>
      <xdr:row>10</xdr:row>
      <xdr:rowOff>76200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1763375" y="198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228600</xdr:colOff>
          <xdr:row>26</xdr:row>
          <xdr:rowOff>171450</xdr:rowOff>
        </xdr:from>
        <xdr:to>
          <xdr:col>14</xdr:col>
          <xdr:colOff>600075</xdr:colOff>
          <xdr:row>30</xdr:row>
          <xdr:rowOff>19050</xdr:rowOff>
        </xdr:to>
        <xdr:sp macro="" textlink="">
          <xdr:nvSpPr>
            <xdr:cNvPr id="4119" name="Spinner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0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3</xdr:col>
      <xdr:colOff>0</xdr:colOff>
      <xdr:row>8</xdr:row>
      <xdr:rowOff>85725</xdr:rowOff>
    </xdr:from>
    <xdr:to>
      <xdr:col>10</xdr:col>
      <xdr:colOff>142875</xdr:colOff>
      <xdr:row>26</xdr:row>
      <xdr:rowOff>28576</xdr:rowOff>
    </xdr:to>
    <xdr:graphicFrame macro="">
      <xdr:nvGraphicFramePr>
        <xdr:cNvPr id="64" name="Chart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0</xdr:colOff>
      <xdr:row>4</xdr:row>
      <xdr:rowOff>171450</xdr:rowOff>
    </xdr:from>
    <xdr:to>
      <xdr:col>10</xdr:col>
      <xdr:colOff>209550</xdr:colOff>
      <xdr:row>27</xdr:row>
      <xdr:rowOff>161925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828800" y="933450"/>
          <a:ext cx="4476750" cy="4371975"/>
        </a:xfrm>
        <a:prstGeom prst="rect">
          <a:avLst/>
        </a:prstGeom>
      </xdr:spPr>
    </xdr:pic>
    <xdr:clientData/>
  </xdr:twoCellAnchor>
  <xdr:oneCellAnchor>
    <xdr:from>
      <xdr:col>6</xdr:col>
      <xdr:colOff>96815</xdr:colOff>
      <xdr:row>15</xdr:row>
      <xdr:rowOff>28575</xdr:rowOff>
    </xdr:from>
    <xdr:ext cx="761042" cy="499304"/>
    <xdr:sp macro="" textlink="' '!$K$14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754415" y="2886075"/>
          <a:ext cx="761042" cy="49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fld id="{3B57B1F2-2971-4BF1-8758-187AE759B612}" type="TxLink">
            <a:rPr lang="en-US" sz="2600" b="0" i="0" u="none" strike="noStrike">
              <a:solidFill>
                <a:srgbClr val="D9D9D9"/>
              </a:solidFill>
              <a:latin typeface="Calibri"/>
              <a:cs typeface="Calibri"/>
            </a:rPr>
            <a:pPr algn="ctr"/>
            <a:t>61%</a:t>
          </a:fld>
          <a:endParaRPr lang="en-US" sz="1100"/>
        </a:p>
      </xdr:txBody>
    </xdr:sp>
    <xdr:clientData/>
  </xdr:oneCellAnchor>
  <xdr:twoCellAnchor>
    <xdr:from>
      <xdr:col>3</xdr:col>
      <xdr:colOff>66675</xdr:colOff>
      <xdr:row>4</xdr:row>
      <xdr:rowOff>19049</xdr:rowOff>
    </xdr:from>
    <xdr:to>
      <xdr:col>10</xdr:col>
      <xdr:colOff>371475</xdr:colOff>
      <xdr:row>27</xdr:row>
      <xdr:rowOff>123824</xdr:rowOff>
    </xdr:to>
    <xdr:graphicFrame macro="">
      <xdr:nvGraphicFramePr>
        <xdr:cNvPr id="60" name="Chart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3</xdr:col>
      <xdr:colOff>323850</xdr:colOff>
      <xdr:row>3</xdr:row>
      <xdr:rowOff>19050</xdr:rowOff>
    </xdr:from>
    <xdr:ext cx="3863237" cy="59330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152650" y="590550"/>
          <a:ext cx="3863237" cy="593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3200">
              <a:solidFill>
                <a:schemeClr val="bg1">
                  <a:lumMod val="75000"/>
                </a:schemeClr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Happy Valentine's Day</a:t>
          </a:r>
        </a:p>
      </xdr:txBody>
    </xdr:sp>
    <xdr:clientData/>
  </xdr:oneCellAnchor>
  <xdr:oneCellAnchor>
    <xdr:from>
      <xdr:col>12</xdr:col>
      <xdr:colOff>352425</xdr:colOff>
      <xdr:row>26</xdr:row>
      <xdr:rowOff>9525</xdr:rowOff>
    </xdr:from>
    <xdr:ext cx="1104900" cy="436786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858125" y="4962525"/>
          <a:ext cx="110490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solidFill>
                <a:schemeClr val="bg1">
                  <a:lumMod val="65000"/>
                </a:schemeClr>
              </a:solidFill>
            </a:rPr>
            <a:t>increases </a:t>
          </a:r>
        </a:p>
        <a:p>
          <a:r>
            <a:rPr lang="en-US" sz="1100">
              <a:solidFill>
                <a:schemeClr val="bg1">
                  <a:lumMod val="65000"/>
                </a:schemeClr>
              </a:solidFill>
            </a:rPr>
            <a:t>compatibility ▸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428625</xdr:colOff>
          <xdr:row>32</xdr:row>
          <xdr:rowOff>104775</xdr:rowOff>
        </xdr:from>
        <xdr:to>
          <xdr:col>15</xdr:col>
          <xdr:colOff>209550</xdr:colOff>
          <xdr:row>33</xdr:row>
          <xdr:rowOff>123825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0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533400</xdr:colOff>
      <xdr:row>20</xdr:row>
      <xdr:rowOff>114300</xdr:rowOff>
    </xdr:from>
    <xdr:to>
      <xdr:col>6</xdr:col>
      <xdr:colOff>381000</xdr:colOff>
      <xdr:row>29</xdr:row>
      <xdr:rowOff>92421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GrpSpPr/>
      </xdr:nvGrpSpPr>
      <xdr:grpSpPr>
        <a:xfrm>
          <a:off x="1752600" y="3924300"/>
          <a:ext cx="2276475" cy="1692621"/>
          <a:chOff x="4381500" y="5153025"/>
          <a:chExt cx="2286000" cy="1692621"/>
        </a:xfrm>
      </xdr:grpSpPr>
      <xdr:sp macro="" textlink="' '!$L$2">
        <xdr:nvSpPr>
          <xdr:cNvPr id="19" name="TextBox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 txBox="1"/>
        </xdr:nvSpPr>
        <xdr:spPr>
          <a:xfrm>
            <a:off x="4762499" y="6353175"/>
            <a:ext cx="1171575" cy="31149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246C9D57-E303-48A7-983A-3FA0BB4ECF9C}" type="TxLink">
              <a:rPr lang="en-US" sz="1400" b="0" i="0" u="none" strike="noStrike">
                <a:solidFill>
                  <a:srgbClr val="BFBFBF"/>
                </a:solidFill>
                <a:latin typeface="Calibri Light"/>
                <a:cs typeface="Calibri Light"/>
              </a:rPr>
              <a:pPr/>
              <a:t> </a:t>
            </a:fld>
            <a:endParaRPr lang="en-US" sz="1100"/>
          </a:p>
        </xdr:txBody>
      </xdr:sp>
      <xdr:sp macro="" textlink="' '!$M$2">
        <xdr:nvSpPr>
          <xdr:cNvPr id="59" name="TextBox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 txBox="1"/>
        </xdr:nvSpPr>
        <xdr:spPr>
          <a:xfrm>
            <a:off x="5410200" y="6534150"/>
            <a:ext cx="1257300" cy="31149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48829D1F-0C3D-49B0-BACB-FD89173E79D0}" type="TxLink">
              <a:rPr lang="en-US" sz="1400" b="0" i="0" u="none" strike="noStrike">
                <a:solidFill>
                  <a:srgbClr val="BFBFBF"/>
                </a:solidFill>
                <a:latin typeface="Calibri Light"/>
                <a:cs typeface="Calibri Light"/>
              </a:rPr>
              <a:pPr/>
              <a:t> </a:t>
            </a:fld>
            <a:endParaRPr lang="en-US" sz="1100"/>
          </a:p>
        </xdr:txBody>
      </xdr:sp>
      <xdr:grpSp>
        <xdr:nvGrpSpPr>
          <xdr:cNvPr id="62" name="Group 6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GrpSpPr/>
        </xdr:nvGrpSpPr>
        <xdr:grpSpPr>
          <a:xfrm>
            <a:off x="4381500" y="5153025"/>
            <a:ext cx="2152650" cy="1543050"/>
            <a:chOff x="4876800" y="5238750"/>
            <a:chExt cx="2152650" cy="1543050"/>
          </a:xfrm>
        </xdr:grpSpPr>
        <xdr:graphicFrame macro="">
          <xdr:nvGraphicFramePr>
            <xdr:cNvPr id="63" name="Chart 62">
              <a:extLst>
                <a:ext uri="{FF2B5EF4-FFF2-40B4-BE49-F238E27FC236}">
                  <a16:creationId xmlns:a16="http://schemas.microsoft.com/office/drawing/2014/main" id="{00000000-0008-0000-0000-00003F000000}"/>
                </a:ext>
              </a:extLst>
            </xdr:cNvPr>
            <xdr:cNvGraphicFramePr>
              <a:graphicFrameLocks/>
            </xdr:cNvGraphicFramePr>
          </xdr:nvGraphicFramePr>
          <xdr:xfrm>
            <a:off x="4876800" y="5238750"/>
            <a:ext cx="1476374" cy="136207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5"/>
            </a:graphicData>
          </a:graphic>
        </xdr:graphicFrame>
        <xdr:graphicFrame macro="">
          <xdr:nvGraphicFramePr>
            <xdr:cNvPr id="67" name="Chart 66">
              <a:extLst>
                <a:ext uri="{FF2B5EF4-FFF2-40B4-BE49-F238E27FC236}">
                  <a16:creationId xmlns:a16="http://schemas.microsoft.com/office/drawing/2014/main" id="{00000000-0008-0000-0000-000043000000}"/>
                </a:ext>
              </a:extLst>
            </xdr:cNvPr>
            <xdr:cNvGraphicFramePr>
              <a:graphicFrameLocks/>
            </xdr:cNvGraphicFramePr>
          </xdr:nvGraphicFramePr>
          <xdr:xfrm>
            <a:off x="5553076" y="5419725"/>
            <a:ext cx="1476374" cy="136207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6"/>
            </a:graphicData>
          </a:graphic>
        </xdr:graphicFrame>
      </xdr:grpSp>
    </xdr:grpSp>
    <xdr:clientData/>
  </xdr:twoCellAnchor>
  <xdr:twoCellAnchor>
    <xdr:from>
      <xdr:col>0</xdr:col>
      <xdr:colOff>152400</xdr:colOff>
      <xdr:row>1</xdr:row>
      <xdr:rowOff>9525</xdr:rowOff>
    </xdr:from>
    <xdr:to>
      <xdr:col>1</xdr:col>
      <xdr:colOff>75154</xdr:colOff>
      <xdr:row>5</xdr:row>
      <xdr:rowOff>60962</xdr:rowOff>
    </xdr:to>
    <xdr:pic>
      <xdr:nvPicPr>
        <xdr:cNvPr id="68" name="Picture 6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200025"/>
          <a:ext cx="532354" cy="813437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5</xdr:row>
      <xdr:rowOff>161925</xdr:rowOff>
    </xdr:from>
    <xdr:to>
      <xdr:col>1</xdr:col>
      <xdr:colOff>38099</xdr:colOff>
      <xdr:row>8</xdr:row>
      <xdr:rowOff>76199</xdr:rowOff>
    </xdr:to>
    <xdr:pic>
      <xdr:nvPicPr>
        <xdr:cNvPr id="69" name="Picture 68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114425"/>
          <a:ext cx="485774" cy="4857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8</xdr:col>
      <xdr:colOff>28575</xdr:colOff>
      <xdr:row>23</xdr:row>
      <xdr:rowOff>0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9525"/>
          <a:ext cx="4476750" cy="4371975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29</xdr:row>
      <xdr:rowOff>0</xdr:rowOff>
    </xdr:from>
    <xdr:to>
      <xdr:col>12</xdr:col>
      <xdr:colOff>323850</xdr:colOff>
      <xdr:row>37</xdr:row>
      <xdr:rowOff>19050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5057775" y="5524500"/>
          <a:ext cx="2152650" cy="1543050"/>
          <a:chOff x="4876800" y="5238750"/>
          <a:chExt cx="2152650" cy="1543050"/>
        </a:xfrm>
      </xdr:grpSpPr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GraphicFramePr>
            <a:graphicFrameLocks/>
          </xdr:cNvGraphicFramePr>
        </xdr:nvGraphicFramePr>
        <xdr:xfrm>
          <a:off x="4876800" y="5238750"/>
          <a:ext cx="1476374" cy="13620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6" name="Chart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GraphicFramePr>
            <a:graphicFrameLocks/>
          </xdr:cNvGraphicFramePr>
        </xdr:nvGraphicFramePr>
        <xdr:xfrm>
          <a:off x="5553076" y="5419725"/>
          <a:ext cx="1476374" cy="13620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hyperlink" Target="http://www.exceldataviz.com/" TargetMode="External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A1A51-DCDE-4030-BA15-A4914780CCAF}">
  <sheetPr>
    <tabColor rgb="FFFF0000"/>
  </sheetPr>
  <dimension ref="A1:AG46"/>
  <sheetViews>
    <sheetView showGridLines="0" showRowColHeaders="0" tabSelected="1" workbookViewId="0">
      <selection activeCell="AG31" sqref="AG31"/>
    </sheetView>
  </sheetViews>
  <sheetFormatPr defaultRowHeight="15" x14ac:dyDescent="0.25"/>
  <cols>
    <col min="3" max="3" width="9" customWidth="1"/>
    <col min="11" max="11" width="15" customWidth="1"/>
    <col min="12" max="12" width="6.140625" customWidth="1"/>
    <col min="16" max="16" width="7.5703125" customWidth="1"/>
    <col min="17" max="17" width="7.7109375" customWidth="1"/>
    <col min="18" max="19" width="2.7109375" customWidth="1"/>
    <col min="20" max="20" width="4.5703125" customWidth="1"/>
  </cols>
  <sheetData>
    <row r="1" spans="1:33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5"/>
      <c r="S1" s="15">
        <v>3</v>
      </c>
      <c r="T1" s="15">
        <v>4</v>
      </c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5"/>
      <c r="S2" s="15"/>
      <c r="T2" s="15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5"/>
      <c r="S3" s="15" t="str">
        <f>L5</f>
        <v>Excel</v>
      </c>
      <c r="T3" s="15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5"/>
      <c r="S4" s="15" t="str">
        <f>L17</f>
        <v>DataViz</v>
      </c>
      <c r="T4" s="15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1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9" t="s">
        <v>23</v>
      </c>
      <c r="M5" s="20"/>
      <c r="N5" s="20"/>
      <c r="O5" s="21"/>
      <c r="P5" s="3"/>
      <c r="Q5" s="3"/>
      <c r="R5" s="15"/>
      <c r="S5" s="15"/>
      <c r="T5" s="15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1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22"/>
      <c r="M6" s="23"/>
      <c r="N6" s="23"/>
      <c r="O6" s="24"/>
      <c r="P6" s="3"/>
      <c r="Q6" s="3"/>
      <c r="R6" s="15"/>
      <c r="S6" s="15"/>
      <c r="T6" s="15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15"/>
      <c r="S7" s="15"/>
      <c r="T7" s="15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15"/>
      <c r="S8" s="15"/>
      <c r="T8" s="15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15"/>
      <c r="S9" s="15"/>
      <c r="T9" s="15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5"/>
      <c r="S10" s="15"/>
      <c r="T10" s="15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15"/>
      <c r="S11" s="15"/>
      <c r="T11" s="15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15"/>
      <c r="S12" s="15"/>
      <c r="T12" s="15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15"/>
      <c r="S13" s="15"/>
      <c r="T13" s="15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15"/>
      <c r="S14" s="15"/>
      <c r="T14" s="15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15"/>
      <c r="S15" s="15"/>
      <c r="T15" s="15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15"/>
      <c r="S16" s="15"/>
      <c r="T16" s="15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ht="1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19" t="s">
        <v>24</v>
      </c>
      <c r="M17" s="20"/>
      <c r="N17" s="20"/>
      <c r="O17" s="21"/>
      <c r="P17" s="3"/>
      <c r="Q17" s="3"/>
      <c r="R17" s="15"/>
      <c r="S17" s="15"/>
      <c r="T17" s="15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ht="1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22"/>
      <c r="M18" s="23"/>
      <c r="N18" s="23"/>
      <c r="O18" s="24"/>
      <c r="P18" s="3"/>
      <c r="Q18" s="3"/>
      <c r="R18" s="15"/>
      <c r="S18" s="15"/>
      <c r="T18" s="15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15"/>
      <c r="S19" s="15"/>
      <c r="T19" s="15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5"/>
      <c r="S20" s="15"/>
      <c r="T20" s="15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15"/>
      <c r="S21" s="15"/>
      <c r="T21" s="15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15"/>
      <c r="S22" s="15"/>
      <c r="T22" s="15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15"/>
      <c r="S23" s="15"/>
      <c r="T23" s="15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15"/>
      <c r="S24" s="15"/>
      <c r="T24" s="15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15"/>
      <c r="S25" s="15"/>
      <c r="T25" s="15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15"/>
      <c r="S26" s="15"/>
      <c r="T26" s="15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15"/>
      <c r="S27" s="15"/>
      <c r="T27" s="15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16">
        <f>' '!L14/100</f>
        <v>0.51</v>
      </c>
      <c r="Q28" s="17"/>
      <c r="R28" s="15"/>
      <c r="S28" s="15"/>
      <c r="T28" s="15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16">
        <f>' '!$K$14</f>
        <v>0.61</v>
      </c>
      <c r="Q29" s="17" t="s">
        <v>28</v>
      </c>
      <c r="R29" s="15"/>
      <c r="S29" s="15"/>
      <c r="T29" s="15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15"/>
      <c r="S30" s="15"/>
      <c r="T30" s="15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15"/>
      <c r="S31" s="15"/>
      <c r="T31" s="15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15"/>
      <c r="S32" s="15"/>
      <c r="T32" s="15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15"/>
      <c r="S33" s="15"/>
      <c r="T33" s="15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15"/>
      <c r="S34" s="15"/>
      <c r="T34" s="15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1:33" hidden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15"/>
      <c r="S35" s="15"/>
      <c r="T35" s="15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1:33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18" t="s">
        <v>29</v>
      </c>
      <c r="P36" s="3"/>
      <c r="Q36" s="3"/>
      <c r="R36" s="15"/>
      <c r="S36" s="15"/>
      <c r="T36" s="15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1:33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15"/>
      <c r="S37" s="15"/>
      <c r="T37" s="15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1:33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1:33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1:33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1:33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spans="1:33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1:33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1:33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1:33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1:33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</sheetData>
  <sheetProtection algorithmName="SHA-512" hashValue="nLMD1TBaAEA0T1H8tt7ANDGx/HlOY0KEK6MMYke2xzqA6BIi6lSVQKpoX8D+kKI5LjhzJN46F9CZ7s0Dbm2M0w==" saltValue="pyEKb0IP34qNaevZmD/K5w==" spinCount="100000" sheet="1" formatCells="0" formatColumns="0" formatRows="0" insertColumns="0" insertRows="0" insertHyperlinks="0" deleteColumns="0" deleteRows="0" sort="0" autoFilter="0" pivotTables="0"/>
  <mergeCells count="2">
    <mergeCell ref="L5:O6"/>
    <mergeCell ref="L17:O18"/>
  </mergeCells>
  <hyperlinks>
    <hyperlink ref="O36" r:id="rId1" xr:uid="{8B8CA950-2D4C-4893-91DE-606DBA36AA2E}"/>
  </hyperlinks>
  <pageMargins left="0.7" right="0.7" top="0.75" bottom="0.75" header="0.3" footer="0.3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8" r:id="rId4" name="Drop Down 2">
              <controlPr defaultSize="0" autoLine="0" autoPict="0">
                <anchor>
                  <from>
                    <xdr:col>13</xdr:col>
                    <xdr:colOff>190500</xdr:colOff>
                    <xdr:row>6</xdr:row>
                    <xdr:rowOff>142875</xdr:rowOff>
                  </from>
                  <to>
                    <xdr:col>15</xdr:col>
                    <xdr:colOff>9525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5" name="Drop Down 3">
              <controlPr defaultSize="0" autoLine="0" autoPict="0">
                <anchor>
                  <from>
                    <xdr:col>13</xdr:col>
                    <xdr:colOff>190500</xdr:colOff>
                    <xdr:row>18</xdr:row>
                    <xdr:rowOff>161925</xdr:rowOff>
                  </from>
                  <to>
                    <xdr:col>15</xdr:col>
                    <xdr:colOff>9525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6" name="Group Box 4">
              <controlPr defaultSize="0" autoFill="0" autoPict="0">
                <anchor moveWithCells="1">
                  <from>
                    <xdr:col>11</xdr:col>
                    <xdr:colOff>66675</xdr:colOff>
                    <xdr:row>9</xdr:row>
                    <xdr:rowOff>133350</xdr:rowOff>
                  </from>
                  <to>
                    <xdr:col>15</xdr:col>
                    <xdr:colOff>304800</xdr:colOff>
                    <xdr:row>12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7" name="Option Button 5">
              <controlPr defaultSize="0" autoFill="0" autoLine="0" autoPict="0">
                <anchor moveWithCells="1">
                  <from>
                    <xdr:col>13</xdr:col>
                    <xdr:colOff>476250</xdr:colOff>
                    <xdr:row>10</xdr:row>
                    <xdr:rowOff>85725</xdr:rowOff>
                  </from>
                  <to>
                    <xdr:col>14</xdr:col>
                    <xdr:colOff>190500</xdr:colOff>
                    <xdr:row>11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8" name="Option Button 6">
              <controlPr defaultSize="0" autoFill="0" autoLine="0" autoPict="0">
                <anchor moveWithCells="1">
                  <from>
                    <xdr:col>14</xdr:col>
                    <xdr:colOff>333375</xdr:colOff>
                    <xdr:row>10</xdr:row>
                    <xdr:rowOff>95250</xdr:rowOff>
                  </from>
                  <to>
                    <xdr:col>15</xdr:col>
                    <xdr:colOff>123825</xdr:colOff>
                    <xdr:row>11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9" name="Option Button 7">
              <controlPr defaultSize="0" autoFill="0" autoLine="0" autoPict="0">
                <anchor moveWithCells="1">
                  <from>
                    <xdr:col>13</xdr:col>
                    <xdr:colOff>9525</xdr:colOff>
                    <xdr:row>10</xdr:row>
                    <xdr:rowOff>85725</xdr:rowOff>
                  </from>
                  <to>
                    <xdr:col>13</xdr:col>
                    <xdr:colOff>266700</xdr:colOff>
                    <xdr:row>11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0" name="Option Button 8">
              <controlPr defaultSize="0" autoFill="0" autoLine="0" autoPict="0">
                <anchor moveWithCells="1">
                  <from>
                    <xdr:col>12</xdr:col>
                    <xdr:colOff>152400</xdr:colOff>
                    <xdr:row>10</xdr:row>
                    <xdr:rowOff>85725</xdr:rowOff>
                  </from>
                  <to>
                    <xdr:col>12</xdr:col>
                    <xdr:colOff>361950</xdr:colOff>
                    <xdr:row>11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1" name="Option Button 9">
              <controlPr defaultSize="0" autoFill="0" autoLine="0" autoPict="0">
                <anchor moveWithCells="1">
                  <from>
                    <xdr:col>11</xdr:col>
                    <xdr:colOff>152400</xdr:colOff>
                    <xdr:row>10</xdr:row>
                    <xdr:rowOff>104775</xdr:rowOff>
                  </from>
                  <to>
                    <xdr:col>11</xdr:col>
                    <xdr:colOff>400050</xdr:colOff>
                    <xdr:row>11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2" name="Group Box 16">
              <controlPr defaultSize="0" autoFill="0" autoPict="0">
                <anchor moveWithCells="1">
                  <from>
                    <xdr:col>11</xdr:col>
                    <xdr:colOff>47625</xdr:colOff>
                    <xdr:row>22</xdr:row>
                    <xdr:rowOff>76200</xdr:rowOff>
                  </from>
                  <to>
                    <xdr:col>15</xdr:col>
                    <xdr:colOff>333375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3" name="Option Button 17">
              <controlPr defaultSize="0" autoFill="0" autoLine="0" autoPict="0">
                <anchor moveWithCells="1">
                  <from>
                    <xdr:col>13</xdr:col>
                    <xdr:colOff>485775</xdr:colOff>
                    <xdr:row>23</xdr:row>
                    <xdr:rowOff>28575</xdr:rowOff>
                  </from>
                  <to>
                    <xdr:col>14</xdr:col>
                    <xdr:colOff>200025</xdr:colOff>
                    <xdr:row>24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14" name="Option Button 18">
              <controlPr defaultSize="0" autoFill="0" autoLine="0" autoPict="0">
                <anchor moveWithCells="1">
                  <from>
                    <xdr:col>14</xdr:col>
                    <xdr:colOff>352425</xdr:colOff>
                    <xdr:row>23</xdr:row>
                    <xdr:rowOff>38100</xdr:rowOff>
                  </from>
                  <to>
                    <xdr:col>15</xdr:col>
                    <xdr:colOff>142875</xdr:colOff>
                    <xdr:row>24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5" name="Option Button 19">
              <controlPr defaultSize="0" autoFill="0" autoLine="0" autoPict="0">
                <anchor moveWithCells="1">
                  <from>
                    <xdr:col>13</xdr:col>
                    <xdr:colOff>9525</xdr:colOff>
                    <xdr:row>23</xdr:row>
                    <xdr:rowOff>28575</xdr:rowOff>
                  </from>
                  <to>
                    <xdr:col>13</xdr:col>
                    <xdr:colOff>266700</xdr:colOff>
                    <xdr:row>24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6" name="Option Button 20">
              <controlPr defaultSize="0" autoFill="0" autoLine="0" autoPict="0">
                <anchor moveWithCells="1">
                  <from>
                    <xdr:col>12</xdr:col>
                    <xdr:colOff>142875</xdr:colOff>
                    <xdr:row>23</xdr:row>
                    <xdr:rowOff>28575</xdr:rowOff>
                  </from>
                  <to>
                    <xdr:col>12</xdr:col>
                    <xdr:colOff>361950</xdr:colOff>
                    <xdr:row>24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7" name="Option Button 21">
              <controlPr defaultSize="0" autoFill="0" autoLine="0" autoPict="0">
                <anchor moveWithCells="1">
                  <from>
                    <xdr:col>11</xdr:col>
                    <xdr:colOff>133350</xdr:colOff>
                    <xdr:row>23</xdr:row>
                    <xdr:rowOff>47625</xdr:rowOff>
                  </from>
                  <to>
                    <xdr:col>11</xdr:col>
                    <xdr:colOff>390525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18" name="Spinner 23">
              <controlPr defaultSize="0" autoPict="0">
                <anchor moveWithCells="1" sizeWithCells="1">
                  <from>
                    <xdr:col>14</xdr:col>
                    <xdr:colOff>228600</xdr:colOff>
                    <xdr:row>26</xdr:row>
                    <xdr:rowOff>171450</xdr:rowOff>
                  </from>
                  <to>
                    <xdr:col>14</xdr:col>
                    <xdr:colOff>600075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19" name="Check Box 24">
              <controlPr defaultSize="0" autoFill="0" autoLine="0" autoPict="0">
                <anchor moveWithCells="1">
                  <from>
                    <xdr:col>14</xdr:col>
                    <xdr:colOff>428625</xdr:colOff>
                    <xdr:row>32</xdr:row>
                    <xdr:rowOff>104775</xdr:rowOff>
                  </from>
                  <to>
                    <xdr:col>15</xdr:col>
                    <xdr:colOff>209550</xdr:colOff>
                    <xdr:row>33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B2021"/>
  </sheetPr>
  <dimension ref="A1:H22"/>
  <sheetViews>
    <sheetView showGridLines="0" workbookViewId="0">
      <selection activeCell="L26" sqref="L26"/>
    </sheetView>
  </sheetViews>
  <sheetFormatPr defaultRowHeight="15" x14ac:dyDescent="0.25"/>
  <cols>
    <col min="8" max="8" width="2.7109375" customWidth="1"/>
  </cols>
  <sheetData>
    <row r="1" spans="1:8" x14ac:dyDescent="0.25">
      <c r="A1" s="13"/>
      <c r="B1" s="13"/>
      <c r="C1" s="13"/>
      <c r="D1" s="13"/>
      <c r="E1" s="14" t="b">
        <f>' '!L11</f>
        <v>0</v>
      </c>
      <c r="F1" s="13"/>
      <c r="G1" s="13"/>
      <c r="H1" s="13"/>
    </row>
    <row r="2" spans="1:8" x14ac:dyDescent="0.25">
      <c r="A2" s="13">
        <v>0</v>
      </c>
      <c r="B2" s="13">
        <f>16*POWER(SIN(A2),3)</f>
        <v>0</v>
      </c>
      <c r="C2" s="13">
        <f>13*COS(A2)-5*COS(2*A2)-2*COS(3*A2)-COS(4*A2)</f>
        <v>5</v>
      </c>
      <c r="D2" s="13" t="e">
        <f>IF($E$1,B2,NA())</f>
        <v>#N/A</v>
      </c>
      <c r="E2" s="13" t="e">
        <f>IF($E$1,C2,NA())</f>
        <v>#N/A</v>
      </c>
      <c r="F2" s="13"/>
      <c r="G2" s="13"/>
      <c r="H2" s="13"/>
    </row>
    <row r="3" spans="1:8" x14ac:dyDescent="0.25">
      <c r="A3" s="13">
        <f>1/8*PI()</f>
        <v>0.39269908169872414</v>
      </c>
      <c r="B3" s="13">
        <f t="shared" ref="B3:B18" si="0">16*POWER(SIN(A3),3)</f>
        <v>0.89668305833593032</v>
      </c>
      <c r="C3" s="13">
        <f t="shared" ref="C3:C18" si="1">13*COS(A3)-5*COS(2*A3)-2*COS(3*A3)-COS(4*A3)</f>
        <v>7.7095331519838108</v>
      </c>
      <c r="D3" s="13" t="e">
        <f t="shared" ref="D3:D18" si="2">IF($E$1,B3,NA())</f>
        <v>#N/A</v>
      </c>
      <c r="E3" s="13" t="e">
        <f t="shared" ref="E3:E18" si="3">IF($E$1,C3,NA())</f>
        <v>#N/A</v>
      </c>
      <c r="F3" s="13"/>
      <c r="G3" s="13"/>
      <c r="H3" s="13"/>
    </row>
    <row r="4" spans="1:8" x14ac:dyDescent="0.25">
      <c r="A4" s="13">
        <f>1/4*PI()</f>
        <v>0.78539816339744828</v>
      </c>
      <c r="B4" s="13">
        <f t="shared" si="0"/>
        <v>5.6568542494923788</v>
      </c>
      <c r="C4" s="13">
        <f t="shared" si="1"/>
        <v>11.606601717798213</v>
      </c>
      <c r="D4" s="13" t="e">
        <f t="shared" si="2"/>
        <v>#N/A</v>
      </c>
      <c r="E4" s="13" t="e">
        <f t="shared" si="3"/>
        <v>#N/A</v>
      </c>
      <c r="F4" s="13"/>
      <c r="G4" s="13"/>
      <c r="H4" s="13"/>
    </row>
    <row r="5" spans="1:8" x14ac:dyDescent="0.25">
      <c r="A5" s="13">
        <f>3/8*PI()</f>
        <v>1.1780972450961724</v>
      </c>
      <c r="B5" s="13">
        <f t="shared" si="0"/>
        <v>12.6172881195958</v>
      </c>
      <c r="C5" s="13">
        <f t="shared" si="1"/>
        <v>10.358177591701478</v>
      </c>
      <c r="D5" s="13" t="e">
        <f t="shared" si="2"/>
        <v>#N/A</v>
      </c>
      <c r="E5" s="13" t="e">
        <f t="shared" si="3"/>
        <v>#N/A</v>
      </c>
      <c r="F5" s="13"/>
      <c r="G5" s="13"/>
      <c r="H5" s="13"/>
    </row>
    <row r="6" spans="1:8" x14ac:dyDescent="0.25">
      <c r="A6" s="13">
        <f>1/2*PI()</f>
        <v>1.5707963267948966</v>
      </c>
      <c r="B6" s="13">
        <f t="shared" si="0"/>
        <v>16</v>
      </c>
      <c r="C6" s="13">
        <f t="shared" si="1"/>
        <v>4.0000000000000009</v>
      </c>
      <c r="D6" s="13" t="e">
        <f t="shared" si="2"/>
        <v>#N/A</v>
      </c>
      <c r="E6" s="13" t="e">
        <f t="shared" si="3"/>
        <v>#N/A</v>
      </c>
      <c r="F6" s="13"/>
      <c r="G6" s="13"/>
      <c r="H6" s="13"/>
    </row>
    <row r="7" spans="1:8" x14ac:dyDescent="0.25">
      <c r="A7" s="13">
        <f>5/8*PI()</f>
        <v>1.9634954084936207</v>
      </c>
      <c r="B7" s="13">
        <f t="shared" si="0"/>
        <v>12.6172881195958</v>
      </c>
      <c r="C7" s="13">
        <f t="shared" si="1"/>
        <v>-3.2871097798360016</v>
      </c>
      <c r="D7" s="13" t="e">
        <f t="shared" si="2"/>
        <v>#N/A</v>
      </c>
      <c r="E7" s="13" t="e">
        <f t="shared" si="3"/>
        <v>#N/A</v>
      </c>
      <c r="F7" s="13"/>
      <c r="G7" s="13"/>
      <c r="H7" s="13"/>
    </row>
    <row r="8" spans="1:8" x14ac:dyDescent="0.25">
      <c r="A8" s="13">
        <f>3/4*PI()</f>
        <v>2.3561944901923448</v>
      </c>
      <c r="B8" s="13">
        <f t="shared" si="0"/>
        <v>5.6568542494923815</v>
      </c>
      <c r="C8" s="13">
        <f t="shared" si="1"/>
        <v>-9.6066017177982115</v>
      </c>
      <c r="D8" s="13" t="e">
        <f t="shared" si="2"/>
        <v>#N/A</v>
      </c>
      <c r="E8" s="13" t="e">
        <f t="shared" si="3"/>
        <v>#N/A</v>
      </c>
      <c r="F8" s="13"/>
      <c r="G8" s="13"/>
      <c r="H8" s="13"/>
    </row>
    <row r="9" spans="1:8" x14ac:dyDescent="0.25">
      <c r="A9" s="13">
        <f>7/8*PI()</f>
        <v>2.748893571891069</v>
      </c>
      <c r="B9" s="13">
        <f t="shared" si="0"/>
        <v>0.89668305833593109</v>
      </c>
      <c r="C9" s="13">
        <f t="shared" si="1"/>
        <v>-14.780600963849285</v>
      </c>
      <c r="D9" s="13" t="e">
        <f t="shared" si="2"/>
        <v>#N/A</v>
      </c>
      <c r="E9" s="13" t="e">
        <f t="shared" si="3"/>
        <v>#N/A</v>
      </c>
      <c r="F9" s="13"/>
      <c r="G9" s="13"/>
      <c r="H9" s="13"/>
    </row>
    <row r="10" spans="1:8" x14ac:dyDescent="0.25">
      <c r="A10" s="13">
        <f>PI()</f>
        <v>3.1415926535897931</v>
      </c>
      <c r="B10" s="13">
        <f t="shared" si="0"/>
        <v>2.942294450300521E-47</v>
      </c>
      <c r="C10" s="13">
        <f t="shared" si="1"/>
        <v>-17</v>
      </c>
      <c r="D10" s="13" t="e">
        <f t="shared" si="2"/>
        <v>#N/A</v>
      </c>
      <c r="E10" s="13" t="e">
        <f t="shared" si="3"/>
        <v>#N/A</v>
      </c>
      <c r="F10" s="13"/>
      <c r="G10" s="13"/>
      <c r="H10" s="13"/>
    </row>
    <row r="11" spans="1:8" x14ac:dyDescent="0.25">
      <c r="A11" s="13">
        <f>-7/8*PI()</f>
        <v>-2.748893571891069</v>
      </c>
      <c r="B11" s="13">
        <f t="shared" si="0"/>
        <v>-0.89668305833593109</v>
      </c>
      <c r="C11" s="13">
        <f t="shared" si="1"/>
        <v>-14.780600963849285</v>
      </c>
      <c r="D11" s="13" t="e">
        <f t="shared" si="2"/>
        <v>#N/A</v>
      </c>
      <c r="E11" s="13" t="e">
        <f t="shared" si="3"/>
        <v>#N/A</v>
      </c>
      <c r="F11" s="13"/>
      <c r="G11" s="13"/>
      <c r="H11" s="13"/>
    </row>
    <row r="12" spans="1:8" x14ac:dyDescent="0.25">
      <c r="A12" s="13">
        <f>-3/4*PI()</f>
        <v>-2.3561944901923448</v>
      </c>
      <c r="B12" s="13">
        <f t="shared" si="0"/>
        <v>-5.6568542494923815</v>
      </c>
      <c r="C12" s="13">
        <f t="shared" si="1"/>
        <v>-9.6066017177982115</v>
      </c>
      <c r="D12" s="13" t="e">
        <f t="shared" si="2"/>
        <v>#N/A</v>
      </c>
      <c r="E12" s="13" t="e">
        <f t="shared" si="3"/>
        <v>#N/A</v>
      </c>
      <c r="F12" s="13"/>
      <c r="G12" s="13"/>
      <c r="H12" s="13"/>
    </row>
    <row r="13" spans="1:8" x14ac:dyDescent="0.25">
      <c r="A13" s="13">
        <f>-5/8*PI()</f>
        <v>-1.9634954084936207</v>
      </c>
      <c r="B13" s="13">
        <f t="shared" si="0"/>
        <v>-12.6172881195958</v>
      </c>
      <c r="C13" s="13">
        <f t="shared" si="1"/>
        <v>-3.2871097798360016</v>
      </c>
      <c r="D13" s="13" t="e">
        <f t="shared" si="2"/>
        <v>#N/A</v>
      </c>
      <c r="E13" s="13" t="e">
        <f t="shared" si="3"/>
        <v>#N/A</v>
      </c>
      <c r="F13" s="13"/>
      <c r="G13" s="13"/>
      <c r="H13" s="13"/>
    </row>
    <row r="14" spans="1:8" x14ac:dyDescent="0.25">
      <c r="A14" s="13">
        <f>-1/2*PI()</f>
        <v>-1.5707963267948966</v>
      </c>
      <c r="B14" s="13">
        <f t="shared" si="0"/>
        <v>-16</v>
      </c>
      <c r="C14" s="13">
        <f t="shared" si="1"/>
        <v>4.0000000000000009</v>
      </c>
      <c r="D14" s="13" t="e">
        <f t="shared" si="2"/>
        <v>#N/A</v>
      </c>
      <c r="E14" s="13" t="e">
        <f t="shared" si="3"/>
        <v>#N/A</v>
      </c>
      <c r="F14" s="13"/>
      <c r="G14" s="13"/>
      <c r="H14" s="13"/>
    </row>
    <row r="15" spans="1:8" x14ac:dyDescent="0.25">
      <c r="A15" s="13">
        <f>-3/8*PI()</f>
        <v>-1.1780972450961724</v>
      </c>
      <c r="B15" s="13">
        <f t="shared" si="0"/>
        <v>-12.6172881195958</v>
      </c>
      <c r="C15" s="13">
        <f t="shared" si="1"/>
        <v>10.358177591701478</v>
      </c>
      <c r="D15" s="13" t="e">
        <f t="shared" si="2"/>
        <v>#N/A</v>
      </c>
      <c r="E15" s="13" t="e">
        <f t="shared" si="3"/>
        <v>#N/A</v>
      </c>
      <c r="F15" s="13"/>
      <c r="G15" s="13"/>
      <c r="H15" s="13"/>
    </row>
    <row r="16" spans="1:8" x14ac:dyDescent="0.25">
      <c r="A16" s="13">
        <f>-1/4*PI()</f>
        <v>-0.78539816339744828</v>
      </c>
      <c r="B16" s="13">
        <f t="shared" si="0"/>
        <v>-5.6568542494923788</v>
      </c>
      <c r="C16" s="13">
        <f t="shared" si="1"/>
        <v>11.606601717798213</v>
      </c>
      <c r="D16" s="13" t="e">
        <f t="shared" si="2"/>
        <v>#N/A</v>
      </c>
      <c r="E16" s="13" t="e">
        <f t="shared" si="3"/>
        <v>#N/A</v>
      </c>
      <c r="F16" s="13"/>
      <c r="G16" s="13"/>
      <c r="H16" s="13"/>
    </row>
    <row r="17" spans="1:8" x14ac:dyDescent="0.25">
      <c r="A17" s="13">
        <f>-1/8*PI()</f>
        <v>-0.39269908169872414</v>
      </c>
      <c r="B17" s="13">
        <f t="shared" si="0"/>
        <v>-0.89668305833593032</v>
      </c>
      <c r="C17" s="13">
        <f t="shared" si="1"/>
        <v>7.7095331519838108</v>
      </c>
      <c r="D17" s="13" t="e">
        <f t="shared" si="2"/>
        <v>#N/A</v>
      </c>
      <c r="E17" s="13" t="e">
        <f t="shared" si="3"/>
        <v>#N/A</v>
      </c>
      <c r="F17" s="13"/>
      <c r="G17" s="13"/>
      <c r="H17" s="13"/>
    </row>
    <row r="18" spans="1:8" x14ac:dyDescent="0.25">
      <c r="A18" s="13">
        <v>0</v>
      </c>
      <c r="B18" s="13">
        <f t="shared" si="0"/>
        <v>0</v>
      </c>
      <c r="C18" s="13">
        <f t="shared" si="1"/>
        <v>5</v>
      </c>
      <c r="D18" s="13" t="e">
        <f t="shared" si="2"/>
        <v>#N/A</v>
      </c>
      <c r="E18" s="13" t="e">
        <f t="shared" si="3"/>
        <v>#N/A</v>
      </c>
      <c r="F18" s="13"/>
      <c r="G18" s="13"/>
      <c r="H18" s="13"/>
    </row>
    <row r="19" spans="1:8" x14ac:dyDescent="0.25">
      <c r="A19" s="13"/>
      <c r="B19" s="13"/>
      <c r="C19" s="13"/>
      <c r="D19" s="13"/>
      <c r="E19" s="13"/>
      <c r="F19" s="13"/>
      <c r="G19" s="13"/>
      <c r="H19" s="13"/>
    </row>
    <row r="20" spans="1:8" x14ac:dyDescent="0.25">
      <c r="A20" s="12"/>
      <c r="B20" s="12"/>
      <c r="C20" s="12"/>
      <c r="D20" s="12"/>
      <c r="E20" s="12"/>
      <c r="F20" s="12"/>
      <c r="G20" s="12"/>
      <c r="H20" s="12"/>
    </row>
    <row r="21" spans="1:8" x14ac:dyDescent="0.25">
      <c r="A21" s="12"/>
      <c r="B21" s="12"/>
      <c r="C21" s="12"/>
      <c r="D21" s="12"/>
      <c r="E21" s="12"/>
      <c r="F21" s="12"/>
      <c r="G21" s="12"/>
      <c r="H21" s="12"/>
    </row>
    <row r="22" spans="1:8" x14ac:dyDescent="0.25">
      <c r="A22" s="12"/>
      <c r="B22" s="12"/>
      <c r="C22" s="12"/>
      <c r="D22" s="12"/>
      <c r="E22" s="12"/>
      <c r="F22" s="12"/>
      <c r="G22" s="12"/>
      <c r="H22" s="12"/>
    </row>
  </sheetData>
  <sheetProtection algorithmName="SHA-512" hashValue="y9orKtROsIAAgv2XQQ65qikiut55bQ9a0cDtDyxOtXXifw3IzKNYfmVkaNHNAlByqi/xBAG2xq8mNUsgtbb4oA==" saltValue="SDGWvzSpdnsrDH3PemAN5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12B17-62B3-42E2-8B64-825225458F8B}">
  <dimension ref="C4:C8"/>
  <sheetViews>
    <sheetView workbookViewId="0">
      <selection activeCell="C4" sqref="C4"/>
    </sheetView>
  </sheetViews>
  <sheetFormatPr defaultRowHeight="15" x14ac:dyDescent="0.25"/>
  <sheetData>
    <row r="4" spans="3:3" ht="23.25" x14ac:dyDescent="0.35">
      <c r="C4" s="2"/>
    </row>
    <row r="8" spans="3:3" x14ac:dyDescent="0.25">
      <c r="C8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43DD2-EC35-4ABC-A7E8-0A9A00290E33}">
  <dimension ref="A1:AB24"/>
  <sheetViews>
    <sheetView topLeftCell="F1" workbookViewId="0">
      <selection activeCell="M20" sqref="M20"/>
    </sheetView>
  </sheetViews>
  <sheetFormatPr defaultRowHeight="15" x14ac:dyDescent="0.25"/>
  <cols>
    <col min="11" max="11" width="17.140625" bestFit="1" customWidth="1"/>
    <col min="12" max="12" width="20.7109375" bestFit="1" customWidth="1"/>
    <col min="13" max="13" width="20.7109375" customWidth="1"/>
    <col min="14" max="14" width="17.85546875" bestFit="1" customWidth="1"/>
    <col min="17" max="17" width="10.28515625" bestFit="1" customWidth="1"/>
    <col min="19" max="19" width="15" customWidth="1"/>
  </cols>
  <sheetData>
    <row r="1" spans="1:28" x14ac:dyDescent="0.25">
      <c r="A1" s="9"/>
      <c r="B1" s="9"/>
      <c r="C1" s="9"/>
      <c r="D1" s="9" t="s">
        <v>5</v>
      </c>
      <c r="E1" s="9" t="s">
        <v>7</v>
      </c>
      <c r="F1" s="9"/>
      <c r="G1" s="9" t="s">
        <v>6</v>
      </c>
      <c r="H1" s="9" t="s">
        <v>8</v>
      </c>
      <c r="I1" s="9"/>
      <c r="J1" s="9"/>
      <c r="P1" s="9"/>
      <c r="Q1" s="9"/>
      <c r="R1" s="9"/>
      <c r="S1" s="9"/>
      <c r="T1" s="9" t="s">
        <v>5</v>
      </c>
      <c r="U1" s="9"/>
      <c r="V1" s="9"/>
      <c r="W1" s="9" t="s">
        <v>5</v>
      </c>
      <c r="X1" s="9"/>
      <c r="Y1" s="9" t="s">
        <v>27</v>
      </c>
      <c r="Z1" s="9"/>
      <c r="AA1" s="9"/>
      <c r="AB1" s="9"/>
    </row>
    <row r="2" spans="1:28" ht="18.75" x14ac:dyDescent="0.3">
      <c r="A2" s="9" t="s">
        <v>0</v>
      </c>
      <c r="B2" s="9">
        <v>5</v>
      </c>
      <c r="C2" s="9"/>
      <c r="D2" s="10" t="str">
        <f>'Love Calculator'!$S$3</f>
        <v>Excel</v>
      </c>
      <c r="E2" s="9">
        <f>SUM(D4:D23)</f>
        <v>12</v>
      </c>
      <c r="F2" s="9"/>
      <c r="G2" s="10" t="str">
        <f>'Love Calculator'!S4</f>
        <v>DataViz</v>
      </c>
      <c r="H2" s="9">
        <f>SUM(G4:G23)</f>
        <v>17</v>
      </c>
      <c r="I2" s="9"/>
      <c r="J2" s="11">
        <f>IF((SUM(E2,H2)*1%)&gt;=1,99%,SUM(E2,H2)*1%)</f>
        <v>0.28999999999999998</v>
      </c>
      <c r="L2" s="8" t="str">
        <f>IF($L$11,D2,"")</f>
        <v/>
      </c>
      <c r="M2" s="8" t="str">
        <f>IF($L$11,G2,"")</f>
        <v/>
      </c>
      <c r="P2" s="9">
        <v>1</v>
      </c>
      <c r="Q2" s="9" t="s">
        <v>10</v>
      </c>
      <c r="R2" s="9"/>
      <c r="S2" s="9"/>
      <c r="T2" s="9">
        <v>3</v>
      </c>
      <c r="U2" s="9"/>
      <c r="V2" s="9"/>
      <c r="W2" s="9">
        <v>5</v>
      </c>
      <c r="X2" s="9"/>
      <c r="Y2" s="9">
        <f>ABS(T2-W2)</f>
        <v>2</v>
      </c>
      <c r="Z2" s="9">
        <f>VLOOKUP(Y2,$X$6:$Y$17,2,FALSE)/100</f>
        <v>0.14000000000000001</v>
      </c>
      <c r="AA2" s="9"/>
      <c r="AB2" s="9"/>
    </row>
    <row r="3" spans="1:28" x14ac:dyDescent="0.25">
      <c r="A3" s="9" t="s">
        <v>1</v>
      </c>
      <c r="B3" s="9">
        <v>6</v>
      </c>
      <c r="C3" s="9"/>
      <c r="D3" s="9"/>
      <c r="E3" s="9"/>
      <c r="F3" s="9"/>
      <c r="G3" s="9"/>
      <c r="H3" s="9"/>
      <c r="I3" s="9"/>
      <c r="J3" s="9"/>
      <c r="P3" s="9">
        <v>2</v>
      </c>
      <c r="Q3" s="9" t="s">
        <v>11</v>
      </c>
      <c r="R3" s="9"/>
      <c r="S3" s="9" t="s">
        <v>22</v>
      </c>
      <c r="T3" s="9">
        <v>2</v>
      </c>
      <c r="U3" s="9"/>
      <c r="V3" s="9"/>
      <c r="W3" s="9">
        <v>3</v>
      </c>
      <c r="X3" s="9"/>
      <c r="Y3" s="9">
        <f>ABS(T3-W3)</f>
        <v>1</v>
      </c>
      <c r="Z3" s="9">
        <f>VLOOKUP(Y3,$X$6:$AA$17,4,FALSE)/100</f>
        <v>0.18</v>
      </c>
      <c r="AA3" s="9"/>
      <c r="AB3" s="9"/>
    </row>
    <row r="4" spans="1:28" x14ac:dyDescent="0.25">
      <c r="A4" s="9" t="s">
        <v>2</v>
      </c>
      <c r="B4" s="9">
        <v>7</v>
      </c>
      <c r="C4" s="9"/>
      <c r="D4" s="9">
        <f>_xlfn.IFNA(INDEX($B$2:$B$6,MATCH(MID($D$2,ROWS($D$2:$D2),1),$A$2:$A$6,0)),0)</f>
        <v>6</v>
      </c>
      <c r="E4" s="9"/>
      <c r="F4" s="9"/>
      <c r="G4" s="9">
        <f>_xlfn.IFNA(INDEX($B$2:$B$6,MATCH(MID($G$2,ROWS($G$2:$G2),1),$A$2:$A$6,0)),0)</f>
        <v>0</v>
      </c>
      <c r="H4" s="9"/>
      <c r="I4" s="9"/>
      <c r="J4" s="9"/>
      <c r="P4" s="9">
        <v>3</v>
      </c>
      <c r="Q4" s="9" t="s">
        <v>12</v>
      </c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x14ac:dyDescent="0.25">
      <c r="A5" s="9" t="s">
        <v>3</v>
      </c>
      <c r="B5" s="9">
        <v>8</v>
      </c>
      <c r="C5" s="9"/>
      <c r="D5" s="9">
        <f>_xlfn.IFNA(INDEX($B$2:$B$6,MATCH(MID($D$2,ROWS($D$2:$D3),1),$A$2:$A$6,0)),0)</f>
        <v>0</v>
      </c>
      <c r="E5" s="9"/>
      <c r="F5" s="9"/>
      <c r="G5" s="9">
        <f>_xlfn.IFNA(INDEX($B$2:$B$6,MATCH(MID($G$2,ROWS($G$2:$G3),1),$A$2:$A$6,0)),0)</f>
        <v>5</v>
      </c>
      <c r="H5" s="9"/>
      <c r="I5" s="9"/>
      <c r="J5" s="9"/>
      <c r="P5" s="9">
        <v>4</v>
      </c>
      <c r="Q5" s="9" t="s">
        <v>13</v>
      </c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x14ac:dyDescent="0.25">
      <c r="A6" s="9" t="s">
        <v>4</v>
      </c>
      <c r="B6" s="9">
        <v>9</v>
      </c>
      <c r="C6" s="9"/>
      <c r="D6" s="9">
        <f>_xlfn.IFNA(INDEX($B$2:$B$6,MATCH(MID($D$2,ROWS($D$2:$D4),1),$A$2:$A$6,0)),0)</f>
        <v>0</v>
      </c>
      <c r="E6" s="9"/>
      <c r="F6" s="9"/>
      <c r="G6" s="9">
        <f>_xlfn.IFNA(INDEX($B$2:$B$6,MATCH(MID($G$2,ROWS($G$2:$G4),1),$A$2:$A$6,0)),0)</f>
        <v>0</v>
      </c>
      <c r="H6" s="9"/>
      <c r="I6" s="9"/>
      <c r="J6" s="9"/>
      <c r="P6" s="9">
        <v>5</v>
      </c>
      <c r="Q6" s="9" t="s">
        <v>14</v>
      </c>
      <c r="R6" s="9"/>
      <c r="S6" s="9"/>
      <c r="T6" s="9"/>
      <c r="U6" s="9"/>
      <c r="V6" s="9"/>
      <c r="W6" s="9"/>
      <c r="X6" s="9">
        <v>0</v>
      </c>
      <c r="Y6" s="9">
        <v>20</v>
      </c>
      <c r="Z6" s="9"/>
      <c r="AA6" s="9">
        <v>20</v>
      </c>
      <c r="AB6" s="9"/>
    </row>
    <row r="7" spans="1:28" x14ac:dyDescent="0.25">
      <c r="A7" s="9"/>
      <c r="B7" s="9"/>
      <c r="C7" s="9"/>
      <c r="D7" s="9">
        <f>_xlfn.IFNA(INDEX($B$2:$B$6,MATCH(MID($D$2,ROWS($D$2:$D5),1),$A$2:$A$6,0)),0)</f>
        <v>6</v>
      </c>
      <c r="E7" s="9"/>
      <c r="F7" s="9"/>
      <c r="G7" s="9">
        <f>_xlfn.IFNA(INDEX($B$2:$B$6,MATCH(MID($G$2,ROWS($G$2:$G5),1),$A$2:$A$6,0)),0)</f>
        <v>5</v>
      </c>
      <c r="H7" s="9"/>
      <c r="I7" s="9"/>
      <c r="J7" s="9"/>
      <c r="P7" s="9">
        <v>6</v>
      </c>
      <c r="Q7" s="9" t="s">
        <v>15</v>
      </c>
      <c r="R7" s="9"/>
      <c r="S7" s="9"/>
      <c r="T7" s="9"/>
      <c r="U7" s="9"/>
      <c r="V7" s="9"/>
      <c r="W7" s="9"/>
      <c r="X7" s="9">
        <v>1</v>
      </c>
      <c r="Y7" s="9">
        <f>Y6-Z7</f>
        <v>17</v>
      </c>
      <c r="Z7" s="9">
        <v>3</v>
      </c>
      <c r="AA7" s="9">
        <f>AA6-$AB$7</f>
        <v>18</v>
      </c>
      <c r="AB7" s="9">
        <f>2</f>
        <v>2</v>
      </c>
    </row>
    <row r="8" spans="1:28" x14ac:dyDescent="0.25">
      <c r="A8" s="9"/>
      <c r="B8" s="9"/>
      <c r="C8" s="9"/>
      <c r="D8" s="9">
        <f>_xlfn.IFNA(INDEX($B$2:$B$6,MATCH(MID($D$2,ROWS($D$2:$D6),1),$A$2:$A$6,0)),0)</f>
        <v>0</v>
      </c>
      <c r="E8" s="9"/>
      <c r="F8" s="9"/>
      <c r="G8" s="9">
        <f>_xlfn.IFNA(INDEX($B$2:$B$6,MATCH(MID($G$2,ROWS($G$2:$G6),1),$A$2:$A$6,0)),0)</f>
        <v>0</v>
      </c>
      <c r="H8" s="9"/>
      <c r="I8" s="9"/>
      <c r="J8" s="9"/>
      <c r="P8" s="9">
        <v>7</v>
      </c>
      <c r="Q8" s="9" t="s">
        <v>16</v>
      </c>
      <c r="R8" s="9"/>
      <c r="S8" s="9"/>
      <c r="T8" s="9"/>
      <c r="U8" s="9"/>
      <c r="V8" s="9"/>
      <c r="W8" s="9"/>
      <c r="X8" s="9">
        <v>2</v>
      </c>
      <c r="Y8" s="9">
        <f>Y7-$Z$7</f>
        <v>14</v>
      </c>
      <c r="Z8" s="9"/>
      <c r="AA8" s="9">
        <f t="shared" ref="AA8:AA17" si="0">AA7-$AB$7</f>
        <v>16</v>
      </c>
      <c r="AB8" s="9"/>
    </row>
    <row r="9" spans="1:28" x14ac:dyDescent="0.25">
      <c r="A9" s="9"/>
      <c r="B9" s="9"/>
      <c r="C9" s="9"/>
      <c r="D9" s="9">
        <f>_xlfn.IFNA(INDEX($B$2:$B$6,MATCH(MID($D$2,ROWS($D$2:$D7),1),$A$2:$A$6,0)),0)</f>
        <v>0</v>
      </c>
      <c r="E9" s="9"/>
      <c r="F9" s="9"/>
      <c r="G9" s="9">
        <f>_xlfn.IFNA(INDEX($B$2:$B$6,MATCH(MID($G$2,ROWS($G$2:$G7),1),$A$2:$A$6,0)),0)</f>
        <v>7</v>
      </c>
      <c r="H9" s="9"/>
      <c r="I9" s="9"/>
      <c r="J9" s="9"/>
      <c r="P9" s="9">
        <v>8</v>
      </c>
      <c r="Q9" s="9" t="s">
        <v>17</v>
      </c>
      <c r="R9" s="9"/>
      <c r="S9" s="9"/>
      <c r="T9" s="9"/>
      <c r="U9" s="9"/>
      <c r="V9" s="9"/>
      <c r="W9" s="9"/>
      <c r="X9" s="9">
        <v>3</v>
      </c>
      <c r="Y9" s="9">
        <f t="shared" ref="Y9:Y17" si="1">Y8-$Z$7</f>
        <v>11</v>
      </c>
      <c r="Z9" s="9"/>
      <c r="AA9" s="9">
        <f t="shared" si="0"/>
        <v>14</v>
      </c>
      <c r="AB9" s="9"/>
    </row>
    <row r="10" spans="1:28" x14ac:dyDescent="0.25">
      <c r="A10" s="9"/>
      <c r="B10" s="9"/>
      <c r="C10" s="9"/>
      <c r="D10" s="9">
        <f>_xlfn.IFNA(INDEX($B$2:$B$6,MATCH(MID($D$2,ROWS($D$2:$D8),1),$A$2:$A$6,0)),0)</f>
        <v>0</v>
      </c>
      <c r="E10" s="9"/>
      <c r="F10" s="9"/>
      <c r="G10" s="9">
        <f>_xlfn.IFNA(INDEX($B$2:$B$6,MATCH(MID($G$2,ROWS($G$2:$G8),1),$A$2:$A$6,0)),0)</f>
        <v>0</v>
      </c>
      <c r="H10" s="9"/>
      <c r="I10" s="9"/>
      <c r="J10" s="9"/>
      <c r="P10" s="9">
        <v>9</v>
      </c>
      <c r="Q10" s="9" t="s">
        <v>18</v>
      </c>
      <c r="R10" s="9"/>
      <c r="S10" s="9"/>
      <c r="T10" s="9"/>
      <c r="U10" s="9"/>
      <c r="V10" s="9"/>
      <c r="W10" s="9"/>
      <c r="X10" s="9">
        <v>4</v>
      </c>
      <c r="Y10" s="9">
        <f t="shared" si="1"/>
        <v>8</v>
      </c>
      <c r="Z10" s="9"/>
      <c r="AA10" s="9">
        <f t="shared" si="0"/>
        <v>12</v>
      </c>
      <c r="AB10" s="9"/>
    </row>
    <row r="11" spans="1:28" x14ac:dyDescent="0.25">
      <c r="A11" s="9"/>
      <c r="B11" s="9"/>
      <c r="C11" s="9"/>
      <c r="D11" s="9">
        <f>_xlfn.IFNA(INDEX($B$2:$B$6,MATCH(MID($D$2,ROWS($D$2:$D9),1),$A$2:$A$6,0)),0)</f>
        <v>0</v>
      </c>
      <c r="E11" s="9"/>
      <c r="F11" s="9"/>
      <c r="G11" s="9">
        <f>_xlfn.IFNA(INDEX($B$2:$B$6,MATCH(MID($G$2,ROWS($G$2:$G9),1),$A$2:$A$6,0)),0)</f>
        <v>0</v>
      </c>
      <c r="H11" s="9"/>
      <c r="I11" s="9"/>
      <c r="J11" s="9"/>
      <c r="L11" t="b">
        <v>0</v>
      </c>
      <c r="M11" s="1">
        <f>J2+Z2+Z3</f>
        <v>0.61</v>
      </c>
      <c r="N11" s="1">
        <f>IF(M11&gt;1,1,$M$11)</f>
        <v>0.61</v>
      </c>
      <c r="P11" s="9">
        <v>10</v>
      </c>
      <c r="Q11" s="9" t="s">
        <v>19</v>
      </c>
      <c r="R11" s="9"/>
      <c r="S11" s="9"/>
      <c r="T11" s="9"/>
      <c r="U11" s="9"/>
      <c r="V11" s="9"/>
      <c r="W11" s="9"/>
      <c r="X11" s="9">
        <v>5</v>
      </c>
      <c r="Y11" s="9">
        <f t="shared" si="1"/>
        <v>5</v>
      </c>
      <c r="Z11" s="9"/>
      <c r="AA11" s="9">
        <f t="shared" si="0"/>
        <v>10</v>
      </c>
      <c r="AB11" s="9"/>
    </row>
    <row r="12" spans="1:28" x14ac:dyDescent="0.25">
      <c r="A12" s="9"/>
      <c r="B12" s="9"/>
      <c r="C12" s="9"/>
      <c r="D12" s="9">
        <f>_xlfn.IFNA(INDEX($B$2:$B$6,MATCH(MID($D$2,ROWS($D$2:$D10),1),$A$2:$A$6,0)),0)</f>
        <v>0</v>
      </c>
      <c r="E12" s="9"/>
      <c r="F12" s="9"/>
      <c r="G12" s="9">
        <f>_xlfn.IFNA(INDEX($B$2:$B$6,MATCH(MID($G$2,ROWS($G$2:$G10),1),$A$2:$A$6,0)),0)</f>
        <v>0</v>
      </c>
      <c r="H12" s="9"/>
      <c r="I12" s="9"/>
      <c r="J12" s="9"/>
      <c r="P12" s="9">
        <v>11</v>
      </c>
      <c r="Q12" s="9" t="s">
        <v>20</v>
      </c>
      <c r="R12" s="9"/>
      <c r="S12" s="9"/>
      <c r="T12" s="9"/>
      <c r="U12" s="9"/>
      <c r="V12" s="9"/>
      <c r="W12" s="9"/>
      <c r="X12" s="9">
        <v>6</v>
      </c>
      <c r="Y12" s="9">
        <f t="shared" si="1"/>
        <v>2</v>
      </c>
      <c r="Z12" s="9"/>
      <c r="AA12" s="9">
        <f t="shared" si="0"/>
        <v>8</v>
      </c>
      <c r="AB12" s="9"/>
    </row>
    <row r="13" spans="1:28" x14ac:dyDescent="0.25">
      <c r="A13" s="9"/>
      <c r="B13" s="9"/>
      <c r="C13" s="9"/>
      <c r="D13" s="9">
        <f>_xlfn.IFNA(INDEX($B$2:$B$6,MATCH(MID($D$2,ROWS($D$2:$D11),1),$A$2:$A$6,0)),0)</f>
        <v>0</v>
      </c>
      <c r="E13" s="9"/>
      <c r="F13" s="9"/>
      <c r="G13" s="9">
        <f>_xlfn.IFNA(INDEX($B$2:$B$6,MATCH(MID($G$2,ROWS($G$2:$G11),1),$A$2:$A$6,0)),0)</f>
        <v>0</v>
      </c>
      <c r="H13" s="9"/>
      <c r="I13" s="9"/>
      <c r="J13" s="9"/>
      <c r="K13" t="s">
        <v>26</v>
      </c>
      <c r="L13" t="s">
        <v>25</v>
      </c>
      <c r="M13" t="s">
        <v>25</v>
      </c>
      <c r="P13" s="9">
        <v>12</v>
      </c>
      <c r="Q13" s="9" t="s">
        <v>21</v>
      </c>
      <c r="R13" s="9"/>
      <c r="S13" s="9"/>
      <c r="T13" s="9"/>
      <c r="U13" s="9"/>
      <c r="V13" s="9"/>
      <c r="W13" s="9"/>
      <c r="X13" s="9">
        <v>7</v>
      </c>
      <c r="Y13" s="9">
        <f t="shared" si="1"/>
        <v>-1</v>
      </c>
      <c r="Z13" s="9"/>
      <c r="AA13" s="9">
        <f t="shared" si="0"/>
        <v>6</v>
      </c>
      <c r="AB13" s="9"/>
    </row>
    <row r="14" spans="1:28" ht="36" x14ac:dyDescent="0.55000000000000004">
      <c r="A14" s="9"/>
      <c r="B14" s="9"/>
      <c r="C14" s="9"/>
      <c r="D14" s="9">
        <f>_xlfn.IFNA(INDEX($B$2:$B$6,MATCH(MID($D$2,ROWS($D$2:$D12),1),$A$2:$A$6,0)),0)</f>
        <v>0</v>
      </c>
      <c r="E14" s="9"/>
      <c r="F14" s="9"/>
      <c r="G14" s="9">
        <f>_xlfn.IFNA(INDEX($B$2:$B$6,MATCH(MID($G$2,ROWS($G$2:$G12),1),$A$2:$A$6,0)),0)</f>
        <v>0</v>
      </c>
      <c r="H14" s="9"/>
      <c r="I14" s="9"/>
      <c r="J14" s="9"/>
      <c r="K14" s="5">
        <f>MAX(M14,N14)</f>
        <v>0.61</v>
      </c>
      <c r="L14" s="6">
        <v>51</v>
      </c>
      <c r="M14" s="4">
        <f>L14/100</f>
        <v>0.51</v>
      </c>
      <c r="N14" s="4">
        <f>N11</f>
        <v>0.61</v>
      </c>
      <c r="P14" s="9"/>
      <c r="Q14" s="9"/>
      <c r="R14" s="9"/>
      <c r="S14" s="9"/>
      <c r="T14" s="9"/>
      <c r="U14" s="9"/>
      <c r="V14" s="9"/>
      <c r="W14" s="9"/>
      <c r="X14" s="9">
        <v>8</v>
      </c>
      <c r="Y14" s="9">
        <f t="shared" si="1"/>
        <v>-4</v>
      </c>
      <c r="Z14" s="9"/>
      <c r="AA14" s="9">
        <f t="shared" si="0"/>
        <v>4</v>
      </c>
      <c r="AB14" s="9"/>
    </row>
    <row r="15" spans="1:28" x14ac:dyDescent="0.25">
      <c r="A15" s="9"/>
      <c r="B15" s="9"/>
      <c r="C15" s="9"/>
      <c r="D15" s="9">
        <f>_xlfn.IFNA(INDEX($B$2:$B$6,MATCH(MID($D$2,ROWS($D$2:$D13),1),$A$2:$A$6,0)),0)</f>
        <v>0</v>
      </c>
      <c r="E15" s="9"/>
      <c r="F15" s="9"/>
      <c r="G15" s="9">
        <f>_xlfn.IFNA(INDEX($B$2:$B$6,MATCH(MID($G$2,ROWS($G$2:$G13),1),$A$2:$A$6,0)),0)</f>
        <v>0</v>
      </c>
      <c r="H15" s="9"/>
      <c r="I15" s="9"/>
      <c r="J15" s="9"/>
      <c r="P15" s="9"/>
      <c r="Q15" s="9"/>
      <c r="R15" s="9"/>
      <c r="S15" s="9"/>
      <c r="T15" s="9"/>
      <c r="U15" s="9"/>
      <c r="V15" s="9"/>
      <c r="W15" s="9"/>
      <c r="X15" s="9">
        <v>9</v>
      </c>
      <c r="Y15" s="9">
        <f t="shared" si="1"/>
        <v>-7</v>
      </c>
      <c r="Z15" s="9"/>
      <c r="AA15" s="9">
        <f t="shared" si="0"/>
        <v>2</v>
      </c>
      <c r="AB15" s="9"/>
    </row>
    <row r="16" spans="1:28" x14ac:dyDescent="0.25">
      <c r="A16" s="9"/>
      <c r="B16" s="9"/>
      <c r="C16" s="9"/>
      <c r="D16" s="9">
        <f>_xlfn.IFNA(INDEX($B$2:$B$6,MATCH(MID($D$2,ROWS($D$2:$D14),1),$A$2:$A$6,0)),0)</f>
        <v>0</v>
      </c>
      <c r="E16" s="9"/>
      <c r="F16" s="9"/>
      <c r="G16" s="9">
        <f>_xlfn.IFNA(INDEX($B$2:$B$6,MATCH(MID($G$2,ROWS($G$2:$G14),1),$A$2:$A$6,0)),0)</f>
        <v>0</v>
      </c>
      <c r="H16" s="9"/>
      <c r="I16" s="9"/>
      <c r="J16" s="9"/>
      <c r="N16" s="7">
        <f>N14*100</f>
        <v>61</v>
      </c>
      <c r="P16" s="9"/>
      <c r="Q16" s="9"/>
      <c r="R16" s="9"/>
      <c r="S16" s="9"/>
      <c r="T16" s="9"/>
      <c r="U16" s="9"/>
      <c r="V16" s="9"/>
      <c r="W16" s="9"/>
      <c r="X16" s="9">
        <v>10</v>
      </c>
      <c r="Y16" s="9">
        <f t="shared" si="1"/>
        <v>-10</v>
      </c>
      <c r="Z16" s="9"/>
      <c r="AA16" s="9">
        <f t="shared" si="0"/>
        <v>0</v>
      </c>
      <c r="AB16" s="9"/>
    </row>
    <row r="17" spans="1:28" x14ac:dyDescent="0.25">
      <c r="A17" s="9"/>
      <c r="B17" s="9"/>
      <c r="C17" s="9"/>
      <c r="D17" s="9">
        <f>_xlfn.IFNA(INDEX($B$2:$B$6,MATCH(MID($D$2,ROWS($D$2:$D15),1),$A$2:$A$6,0)),0)</f>
        <v>0</v>
      </c>
      <c r="E17" s="9"/>
      <c r="F17" s="9"/>
      <c r="G17" s="9">
        <f>_xlfn.IFNA(INDEX($B$2:$B$6,MATCH(MID($G$2,ROWS($G$2:$G15),1),$A$2:$A$6,0)),0)</f>
        <v>0</v>
      </c>
      <c r="H17" s="9"/>
      <c r="I17" s="9"/>
      <c r="J17" s="9"/>
      <c r="P17" s="9"/>
      <c r="Q17" s="9"/>
      <c r="R17" s="9"/>
      <c r="S17" s="9"/>
      <c r="T17" s="9"/>
      <c r="U17" s="9"/>
      <c r="V17" s="9"/>
      <c r="W17" s="9"/>
      <c r="X17" s="9">
        <v>11</v>
      </c>
      <c r="Y17" s="9">
        <f t="shared" si="1"/>
        <v>-13</v>
      </c>
      <c r="Z17" s="9"/>
      <c r="AA17" s="9">
        <f t="shared" si="0"/>
        <v>-2</v>
      </c>
      <c r="AB17" s="9"/>
    </row>
    <row r="18" spans="1:28" x14ac:dyDescent="0.25">
      <c r="A18" s="9"/>
      <c r="B18" s="9"/>
      <c r="C18" s="9"/>
      <c r="D18" s="9">
        <f>_xlfn.IFNA(INDEX($B$2:$B$6,MATCH(MID($D$2,ROWS($D$2:$D16),1),$A$2:$A$6,0)),0)</f>
        <v>0</v>
      </c>
      <c r="E18" s="9"/>
      <c r="F18" s="9"/>
      <c r="G18" s="9">
        <f>_xlfn.IFNA(INDEX($B$2:$B$6,MATCH(MID($G$2,ROWS($G$2:$G16),1),$A$2:$A$6,0)),0)</f>
        <v>0</v>
      </c>
      <c r="H18" s="9"/>
      <c r="I18" s="9"/>
      <c r="J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 x14ac:dyDescent="0.25">
      <c r="A19" s="9"/>
      <c r="B19" s="9"/>
      <c r="C19" s="9"/>
      <c r="D19" s="9">
        <f>_xlfn.IFNA(INDEX($B$2:$B$6,MATCH(MID($D$2,ROWS($D$2:$D17),1),$A$2:$A$6,0)),0)</f>
        <v>0</v>
      </c>
      <c r="E19" s="9"/>
      <c r="F19" s="9"/>
      <c r="G19" s="9">
        <f>_xlfn.IFNA(INDEX($B$2:$B$6,MATCH(MID($G$2,ROWS($G$2:$G17),1),$A$2:$A$6,0)),0)</f>
        <v>0</v>
      </c>
      <c r="H19" s="9"/>
      <c r="I19" s="9"/>
      <c r="J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x14ac:dyDescent="0.25">
      <c r="A20" s="9"/>
      <c r="B20" s="9"/>
      <c r="C20" s="9"/>
      <c r="D20" s="9">
        <f>_xlfn.IFNA(INDEX($B$2:$B$6,MATCH(MID($D$2,ROWS($D$2:$D18),1),$A$2:$A$6,0)),0)</f>
        <v>0</v>
      </c>
      <c r="E20" s="9"/>
      <c r="F20" s="9"/>
      <c r="G20" s="9">
        <f>_xlfn.IFNA(INDEX($B$2:$B$6,MATCH(MID($G$2,ROWS($G$2:$G18),1),$A$2:$A$6,0)),0)</f>
        <v>0</v>
      </c>
      <c r="H20" s="9"/>
      <c r="I20" s="9"/>
      <c r="J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28" x14ac:dyDescent="0.25">
      <c r="A21" s="9"/>
      <c r="B21" s="9"/>
      <c r="C21" s="9"/>
      <c r="D21" s="9">
        <f>_xlfn.IFNA(INDEX($B$2:$B$6,MATCH(MID($D$2,ROWS($D$2:$D19),1),$A$2:$A$6,0)),0)</f>
        <v>0</v>
      </c>
      <c r="E21" s="9"/>
      <c r="F21" s="9"/>
      <c r="G21" s="9">
        <f>_xlfn.IFNA(INDEX($B$2:$B$6,MATCH(MID($G$2,ROWS($G$2:$G19),1),$A$2:$A$6,0)),0)</f>
        <v>0</v>
      </c>
      <c r="H21" s="9"/>
      <c r="I21" s="9"/>
      <c r="J21" s="9"/>
    </row>
    <row r="22" spans="1:28" x14ac:dyDescent="0.25">
      <c r="A22" s="9"/>
      <c r="B22" s="9"/>
      <c r="C22" s="9"/>
      <c r="D22" s="9">
        <f>_xlfn.IFNA(INDEX($B$2:$B$6,MATCH(MID($D$2,ROWS($D$2:$D20),1),$A$2:$A$6,0)),0)</f>
        <v>0</v>
      </c>
      <c r="E22" s="9"/>
      <c r="F22" s="9"/>
      <c r="G22" s="9">
        <f>_xlfn.IFNA(INDEX($B$2:$B$6,MATCH(MID($G$2,ROWS($G$2:$G20),1),$A$2:$A$6,0)),0)</f>
        <v>0</v>
      </c>
      <c r="H22" s="9"/>
      <c r="I22" s="9"/>
      <c r="J22" s="9"/>
    </row>
    <row r="23" spans="1:28" x14ac:dyDescent="0.25">
      <c r="A23" s="9"/>
      <c r="B23" s="9"/>
      <c r="C23" s="9"/>
      <c r="D23" s="9">
        <f>_xlfn.IFNA(INDEX($B$2:$B$6,MATCH(MID($D$2,ROWS($D$2:$D21),1),$A$2:$A$6,0)),0)</f>
        <v>0</v>
      </c>
      <c r="E23" s="9"/>
      <c r="F23" s="9"/>
      <c r="G23" s="9">
        <f>_xlfn.IFNA(INDEX($B$2:$B$6,MATCH(MID($G$2,ROWS($G$2:$G21),1),$A$2:$A$6,0)),0)</f>
        <v>0</v>
      </c>
      <c r="H23" s="9"/>
      <c r="I23" s="9"/>
      <c r="J23" s="9"/>
    </row>
    <row r="24" spans="1:28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02D91-B2BB-4076-A2D5-6401B4D20B7E}">
  <dimension ref="A1"/>
  <sheetViews>
    <sheetView workbookViewId="0">
      <selection activeCell="G12" sqref="G1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Love Calculator</vt:lpstr>
      <vt:lpstr>Data</vt:lpstr>
      <vt:lpstr>Titlu</vt:lpstr>
      <vt:lpstr> </vt:lpstr>
      <vt:lpstr>Sheet3</vt:lpstr>
      <vt:lpstr>List_zodiac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Love calculator</dc:title>
  <dc:creator>40722</dc:creator>
  <cp:keywords>www.exceldataviz.com</cp:keywords>
  <cp:lastModifiedBy>40722</cp:lastModifiedBy>
  <cp:lastPrinted>2022-01-25T19:40:15Z</cp:lastPrinted>
  <dcterms:created xsi:type="dcterms:W3CDTF">2015-06-05T18:17:20Z</dcterms:created>
  <dcterms:modified xsi:type="dcterms:W3CDTF">2022-02-09T19:06:07Z</dcterms:modified>
</cp:coreProperties>
</file>