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40722\Desktop\MONDRIAN\"/>
    </mc:Choice>
  </mc:AlternateContent>
  <xr:revisionPtr revIDLastSave="0" documentId="8_{F6B440A7-4DB6-4B52-969E-430E4C6486F0}" xr6:coauthVersionLast="47" xr6:coauthVersionMax="47" xr10:uidLastSave="{00000000-0000-0000-0000-000000000000}"/>
  <workbookProtection workbookAlgorithmName="SHA-512" workbookHashValue="yOtuWQE6iX6OsuOz1zI2pXle0uLuhBVVrkRflxTpZ+xfCJm+Fhx0Dd6kdrWxdBMp2ODjQbFgu0gd0XWal8wyhw==" workbookSaltValue="KBBEgTQHULZAAC45SlACpA==" workbookSpinCount="100000" lockStructure="1"/>
  <bookViews>
    <workbookView xWindow="-120" yWindow="-120" windowWidth="29040" windowHeight="15840" xr2:uid="{54B1A8D2-2890-47E1-8C6C-5F56BAF0F534}"/>
  </bookViews>
  <sheets>
    <sheet name="Mondrian chart v2" sheetId="16" r:id="rId1"/>
    <sheet name="Thank you" sheetId="17" r:id="rId2"/>
    <sheet name="Sheet3" sheetId="19" r:id="rId3"/>
    <sheet name="  " sheetId="18" state="hidden" r:id="rId4"/>
    <sheet name=" " sheetId="12" state="hidden" r:id="rId5"/>
  </sheets>
  <definedNames>
    <definedName name="tt">'Thank you'!$U$18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" i="16" l="1"/>
  <c r="V3" i="12"/>
  <c r="W3" i="12"/>
  <c r="X3" i="12"/>
  <c r="Y3" i="12"/>
  <c r="Z3" i="12"/>
  <c r="AA3" i="12"/>
  <c r="AB3" i="12"/>
  <c r="AC3" i="12"/>
  <c r="AD3" i="12"/>
  <c r="AE3" i="12"/>
  <c r="AF3" i="12"/>
  <c r="AG3" i="12"/>
  <c r="AH3" i="12"/>
  <c r="AI3" i="12"/>
  <c r="AJ3" i="12"/>
  <c r="AK3" i="12"/>
  <c r="AL3" i="12"/>
  <c r="AM3" i="12"/>
  <c r="AN3" i="12"/>
  <c r="AO3" i="12"/>
  <c r="AP3" i="12"/>
  <c r="AQ3" i="12"/>
  <c r="AR3" i="12"/>
  <c r="AS3" i="12"/>
  <c r="AT3" i="12"/>
  <c r="AU3" i="12"/>
  <c r="AV3" i="12"/>
  <c r="AW3" i="12"/>
  <c r="AX3" i="12"/>
  <c r="AY3" i="12"/>
  <c r="AZ3" i="12"/>
  <c r="BA3" i="12"/>
  <c r="BB3" i="12"/>
  <c r="BC3" i="12"/>
  <c r="BD3" i="12"/>
  <c r="BE3" i="12"/>
  <c r="BF3" i="12"/>
  <c r="BG3" i="12"/>
  <c r="BH3" i="12"/>
  <c r="BI3" i="12"/>
  <c r="BJ3" i="12"/>
  <c r="BK3" i="12"/>
  <c r="BL3" i="12"/>
  <c r="BM3" i="12"/>
  <c r="BN3" i="12"/>
  <c r="BO3" i="12"/>
  <c r="BP3" i="12"/>
  <c r="BQ3" i="12"/>
  <c r="BR3" i="12"/>
  <c r="BS3" i="12"/>
  <c r="BT3" i="12"/>
  <c r="M3" i="12"/>
  <c r="N3" i="12"/>
  <c r="O3" i="12"/>
  <c r="P3" i="12"/>
  <c r="Q3" i="12"/>
  <c r="R3" i="12"/>
  <c r="S3" i="12"/>
  <c r="T3" i="12"/>
  <c r="U3" i="12"/>
  <c r="J3" i="12"/>
  <c r="K3" i="12"/>
  <c r="L3" i="12"/>
  <c r="H3" i="12"/>
  <c r="I3" i="12"/>
  <c r="G3" i="12"/>
</calcChain>
</file>

<file path=xl/sharedStrings.xml><?xml version="1.0" encoding="utf-8"?>
<sst xmlns="http://schemas.openxmlformats.org/spreadsheetml/2006/main" count="11" uniqueCount="8">
  <si>
    <t>X</t>
  </si>
  <si>
    <t>Y</t>
  </si>
  <si>
    <t>Colour</t>
  </si>
  <si>
    <t>dummy</t>
  </si>
  <si>
    <t>□</t>
  </si>
  <si>
    <t>this is a beta version and there will be validations on-going in order to have a safe analysis tool</t>
  </si>
  <si>
    <t xml:space="preserve">we did not use VBA code anywhere in this example </t>
  </si>
  <si>
    <r>
      <t xml:space="preserve">If you have any questions, or have noticed an error, please let me know. -&gt;  </t>
    </r>
    <r>
      <rPr>
        <sz val="11"/>
        <color theme="0"/>
        <rFont val="OCR A Extended"/>
        <family val="3"/>
      </rPr>
      <t xml:space="preserve">exceldataviz@gmail.com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</si>
</sst>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OCR A Extended"/>
      <family val="3"/>
    </font>
    <font>
      <sz val="11"/>
      <color theme="1"/>
      <name val="Calibri"/>
      <family val="2"/>
      <scheme val="minor"/>
    </font>
    <font>
      <sz val="11"/>
      <color theme="0" tint="-0.14999847407452621"/>
      <name val="Calibri Light"/>
      <family val="2"/>
    </font>
    <font>
      <sz val="11"/>
      <color theme="0" tint="-0.499984740745262"/>
      <name val="OCR A Extended"/>
      <family val="3"/>
    </font>
    <font>
      <sz val="11"/>
      <color theme="0" tint="-0.34998626667073579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rgb="FFE2E4F1"/>
        <bgColor indexed="64"/>
      </patternFill>
    </fill>
    <fill>
      <patternFill patternType="solid">
        <fgColor rgb="FF1B2021"/>
        <bgColor indexed="64"/>
      </patternFill>
    </fill>
    <fill>
      <patternFill patternType="solid">
        <fgColor rgb="FF121516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0" fillId="2" borderId="0" xfId="0" applyFill="1"/>
    <xf numFmtId="0" fontId="1" fillId="0" borderId="0" xfId="0" applyFont="1" applyFill="1" applyBorder="1"/>
    <xf numFmtId="1" fontId="2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/>
    <xf numFmtId="0" fontId="3" fillId="4" borderId="0" xfId="1" applyFill="1"/>
    <xf numFmtId="0" fontId="3" fillId="0" borderId="0" xfId="1"/>
    <xf numFmtId="0" fontId="3" fillId="3" borderId="0" xfId="1" applyFill="1"/>
    <xf numFmtId="0" fontId="4" fillId="3" borderId="0" xfId="1" applyFont="1" applyFill="1"/>
    <xf numFmtId="0" fontId="5" fillId="3" borderId="0" xfId="1" applyFont="1" applyFill="1"/>
    <xf numFmtId="0" fontId="6" fillId="3" borderId="0" xfId="1" applyFont="1" applyFill="1"/>
  </cellXfs>
  <cellStyles count="2">
    <cellStyle name="Normal" xfId="0" builtinId="0"/>
    <cellStyle name="Normal 3" xfId="1" xr:uid="{69C5EA66-6AC0-4330-897D-C207D9764A64}"/>
  </cellStyles>
  <dxfs count="0"/>
  <tableStyles count="0" defaultTableStyle="TableStyleMedium2" defaultPivotStyle="PivotStyleLight16"/>
  <colors>
    <mruColors>
      <color rgb="FFE2E4F1"/>
      <color rgb="FFDEAC34"/>
      <color rgb="FFF03A14"/>
      <color rgb="FF2A3677"/>
      <color rgb="FF1B2021"/>
      <color rgb="FF00FF00"/>
      <color rgb="FF1215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21"/>
          <c:order val="0"/>
          <c:tx>
            <c:v>v19b_middle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'!$AS$3</c:f>
              <c:numCache>
                <c:formatCode>0.00</c:formatCode>
                <c:ptCount val="1"/>
                <c:pt idx="0">
                  <c:v>96</c:v>
                </c:pt>
              </c:numCache>
            </c:numRef>
          </c:xVal>
          <c:yVal>
            <c:numRef>
              <c:f>' '!$AT$3</c:f>
              <c:numCache>
                <c:formatCode>0.00</c:formatCode>
                <c:ptCount val="1"/>
                <c:pt idx="0">
                  <c:v>7.5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C8-4BCE-B719-8D16081D7239}"/>
            </c:ext>
          </c:extLst>
        </c:ser>
        <c:ser>
          <c:idx val="23"/>
          <c:order val="1"/>
          <c:tx>
            <c:v>v20_midle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'!$AY$3</c:f>
              <c:numCache>
                <c:formatCode>0.00</c:formatCode>
                <c:ptCount val="1"/>
                <c:pt idx="0">
                  <c:v>96</c:v>
                </c:pt>
              </c:numCache>
            </c:numRef>
          </c:xVal>
          <c:yVal>
            <c:numRef>
              <c:f>' '!$AZ$3</c:f>
              <c:numCache>
                <c:formatCode>0.00</c:formatCode>
                <c:ptCount val="1"/>
                <c:pt idx="0">
                  <c:v>113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C8-4BCE-B719-8D16081D7239}"/>
            </c:ext>
          </c:extLst>
        </c:ser>
        <c:ser>
          <c:idx val="26"/>
          <c:order val="2"/>
          <c:tx>
            <c:v>v21b_middle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'!$BE$3</c:f>
              <c:numCache>
                <c:formatCode>0.00</c:formatCode>
                <c:ptCount val="1"/>
                <c:pt idx="0">
                  <c:v>96</c:v>
                </c:pt>
              </c:numCache>
            </c:numRef>
          </c:xVal>
          <c:yVal>
            <c:numRef>
              <c:f>' '!$BF$3</c:f>
              <c:numCache>
                <c:formatCode>0.00</c:formatCode>
                <c:ptCount val="1"/>
                <c:pt idx="0">
                  <c:v>281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C8-4BCE-B719-8D16081D7239}"/>
            </c:ext>
          </c:extLst>
        </c:ser>
        <c:ser>
          <c:idx val="29"/>
          <c:order val="3"/>
          <c:tx>
            <c:v>v22b_midle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2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'!$BK$3</c:f>
              <c:numCache>
                <c:formatCode>0.00</c:formatCode>
                <c:ptCount val="1"/>
                <c:pt idx="0">
                  <c:v>270</c:v>
                </c:pt>
              </c:numCache>
            </c:numRef>
          </c:xVal>
          <c:yVal>
            <c:numRef>
              <c:f>' '!$BL$3</c:f>
              <c:numCache>
                <c:formatCode>0.00</c:formatCode>
                <c:ptCount val="1"/>
                <c:pt idx="0">
                  <c:v>232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C8-4BCE-B719-8D16081D7239}"/>
            </c:ext>
          </c:extLst>
        </c:ser>
        <c:ser>
          <c:idx val="32"/>
          <c:order val="4"/>
          <c:tx>
            <c:v>v23b_middle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'!$BQ$3</c:f>
              <c:numCache>
                <c:formatCode>0.00</c:formatCode>
                <c:ptCount val="1"/>
                <c:pt idx="0">
                  <c:v>33.5</c:v>
                </c:pt>
              </c:numCache>
            </c:numRef>
          </c:xVal>
          <c:yVal>
            <c:numRef>
              <c:f>' '!$BR$3</c:f>
              <c:numCache>
                <c:formatCode>0.00</c:formatCode>
                <c:ptCount val="1"/>
                <c:pt idx="0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C8-4BCE-B719-8D16081D7239}"/>
            </c:ext>
          </c:extLst>
        </c:ser>
        <c:ser>
          <c:idx val="1"/>
          <c:order val="5"/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4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'!$G$3</c:f>
              <c:numCache>
                <c:formatCode>0.00</c:formatCode>
                <c:ptCount val="1"/>
                <c:pt idx="0">
                  <c:v>22.5</c:v>
                </c:pt>
              </c:numCache>
            </c:numRef>
          </c:xVal>
          <c:yVal>
            <c:numRef>
              <c:f>' '!$H$3</c:f>
              <c:numCache>
                <c:formatCode>0.00</c:formatCode>
                <c:ptCount val="1"/>
                <c:pt idx="0">
                  <c:v>151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C8-4BCE-B719-8D16081D7239}"/>
            </c:ext>
          </c:extLst>
        </c:ser>
        <c:ser>
          <c:idx val="2"/>
          <c:order val="6"/>
          <c:tx>
            <c:v>V1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5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'!$I$3</c:f>
              <c:numCache>
                <c:formatCode>0.00</c:formatCode>
                <c:ptCount val="1"/>
                <c:pt idx="0">
                  <c:v>146</c:v>
                </c:pt>
              </c:numCache>
            </c:numRef>
          </c:xVal>
          <c:yVal>
            <c:numRef>
              <c:f>' '!$J$3</c:f>
              <c:numCache>
                <c:formatCode>0.00</c:formatCode>
                <c:ptCount val="1"/>
                <c:pt idx="0">
                  <c:v>178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C8-4BCE-B719-8D16081D7239}"/>
            </c:ext>
          </c:extLst>
        </c:ser>
        <c:ser>
          <c:idx val="3"/>
          <c:order val="7"/>
          <c:tx>
            <c:v>V3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6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'!$K$3</c:f>
              <c:numCache>
                <c:formatCode>0.00</c:formatCode>
                <c:ptCount val="1"/>
                <c:pt idx="0">
                  <c:v>146</c:v>
                </c:pt>
              </c:numCache>
            </c:numRef>
          </c:xVal>
          <c:yVal>
            <c:numRef>
              <c:f>' '!$L$3</c:f>
              <c:numCache>
                <c:formatCode>0.00</c:formatCode>
                <c:ptCount val="1"/>
                <c:pt idx="0">
                  <c:v>272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C8-4BCE-B719-8D16081D7239}"/>
            </c:ext>
          </c:extLst>
        </c:ser>
        <c:ser>
          <c:idx val="4"/>
          <c:order val="8"/>
          <c:tx>
            <c:v>V4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6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'!$M$3</c:f>
              <c:numCache>
                <c:formatCode>0.00</c:formatCode>
                <c:ptCount val="1"/>
                <c:pt idx="0">
                  <c:v>146</c:v>
                </c:pt>
              </c:numCache>
            </c:numRef>
          </c:xVal>
          <c:yVal>
            <c:numRef>
              <c:f>' '!$N$3</c:f>
              <c:numCache>
                <c:formatCode>0.00</c:formatCode>
                <c:ptCount val="1"/>
                <c:pt idx="0">
                  <c:v>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C8-4BCE-B719-8D16081D7239}"/>
            </c:ext>
          </c:extLst>
        </c:ser>
        <c:ser>
          <c:idx val="5"/>
          <c:order val="9"/>
          <c:tx>
            <c:v>V5_RED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7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'!$O$3</c:f>
              <c:numCache>
                <c:formatCode>0.00</c:formatCode>
                <c:ptCount val="1"/>
                <c:pt idx="0">
                  <c:v>146</c:v>
                </c:pt>
              </c:numCache>
            </c:numRef>
          </c:xVal>
          <c:yVal>
            <c:numRef>
              <c:f>' '!$P$3</c:f>
              <c:numCache>
                <c:formatCode>0.00</c:formatCode>
                <c:ptCount val="1"/>
                <c:pt idx="0">
                  <c:v>294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1C8-4BCE-B719-8D16081D7239}"/>
            </c:ext>
          </c:extLst>
        </c:ser>
        <c:ser>
          <c:idx val="6"/>
          <c:order val="10"/>
          <c:tx>
            <c:v>V6_RED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7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'!$Q$3</c:f>
              <c:numCache>
                <c:formatCode>0.00</c:formatCode>
                <c:ptCount val="1"/>
                <c:pt idx="0">
                  <c:v>146</c:v>
                </c:pt>
              </c:numCache>
            </c:numRef>
          </c:xVal>
          <c:yVal>
            <c:numRef>
              <c:f>' '!$R$3</c:f>
              <c:numCache>
                <c:formatCode>0.00</c:formatCode>
                <c:ptCount val="1"/>
                <c:pt idx="0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1C8-4BCE-B719-8D16081D7239}"/>
            </c:ext>
          </c:extLst>
        </c:ser>
        <c:ser>
          <c:idx val="7"/>
          <c:order val="11"/>
          <c:tx>
            <c:v>O7_RED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8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'!$S$3</c:f>
              <c:numCache>
                <c:formatCode>0.00</c:formatCode>
                <c:ptCount val="1"/>
                <c:pt idx="0">
                  <c:v>96</c:v>
                </c:pt>
              </c:numCache>
            </c:numRef>
          </c:xVal>
          <c:yVal>
            <c:numRef>
              <c:f>' '!$T$3</c:f>
              <c:numCache>
                <c:formatCode>0.00</c:formatCode>
                <c:ptCount val="1"/>
                <c:pt idx="0">
                  <c:v>151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1C8-4BCE-B719-8D16081D7239}"/>
            </c:ext>
          </c:extLst>
        </c:ser>
        <c:ser>
          <c:idx val="8"/>
          <c:order val="12"/>
          <c:tx>
            <c:v>O8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8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'!$U$3</c:f>
              <c:numCache>
                <c:formatCode>0.00</c:formatCode>
                <c:ptCount val="1"/>
                <c:pt idx="0">
                  <c:v>269.5</c:v>
                </c:pt>
              </c:numCache>
            </c:numRef>
          </c:xVal>
          <c:yVal>
            <c:numRef>
              <c:f>' '!$V$3</c:f>
              <c:numCache>
                <c:formatCode>0.00</c:formatCode>
                <c:ptCount val="1"/>
                <c:pt idx="0">
                  <c:v>151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1C8-4BCE-B719-8D16081D7239}"/>
            </c:ext>
          </c:extLst>
        </c:ser>
        <c:ser>
          <c:idx val="9"/>
          <c:order val="13"/>
          <c:tx>
            <c:v>O9_YELLOW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9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'!$W$3</c:f>
              <c:numCache>
                <c:formatCode>0.00</c:formatCode>
                <c:ptCount val="1"/>
                <c:pt idx="0">
                  <c:v>122</c:v>
                </c:pt>
              </c:numCache>
            </c:numRef>
          </c:xVal>
          <c:yVal>
            <c:numRef>
              <c:f>' '!$X$3</c:f>
              <c:numCache>
                <c:formatCode>0.00</c:formatCode>
                <c:ptCount val="1"/>
                <c:pt idx="0">
                  <c:v>151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1C8-4BCE-B719-8D16081D7239}"/>
            </c:ext>
          </c:extLst>
        </c:ser>
        <c:ser>
          <c:idx val="10"/>
          <c:order val="14"/>
          <c:tx>
            <c:v>O10_YELLOW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9"/>
                  <a:stretch>
                    <a:fillRect/>
                  </a:stretch>
                </a:blipFill>
                <a:ln w="25400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E-21C8-4BCE-B719-8D16081D7239}"/>
              </c:ext>
            </c:extLst>
          </c:dPt>
          <c:xVal>
            <c:numRef>
              <c:f>' '!$Y$3</c:f>
              <c:numCache>
                <c:formatCode>0.00</c:formatCode>
                <c:ptCount val="1"/>
                <c:pt idx="0">
                  <c:v>187</c:v>
                </c:pt>
              </c:numCache>
            </c:numRef>
          </c:xVal>
          <c:yVal>
            <c:numRef>
              <c:f>' '!$Z$3</c:f>
              <c:numCache>
                <c:formatCode>0.00</c:formatCode>
                <c:ptCount val="1"/>
                <c:pt idx="0">
                  <c:v>151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1C8-4BCE-B719-8D16081D7239}"/>
            </c:ext>
          </c:extLst>
        </c:ser>
        <c:ser>
          <c:idx val="11"/>
          <c:order val="15"/>
          <c:tx>
            <c:v>O11_YELLOW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0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'!$AA$3</c:f>
              <c:numCache>
                <c:formatCode>0.00</c:formatCode>
                <c:ptCount val="1"/>
                <c:pt idx="0">
                  <c:v>208</c:v>
                </c:pt>
              </c:numCache>
            </c:numRef>
          </c:xVal>
          <c:yVal>
            <c:numRef>
              <c:f>' '!$AB$3</c:f>
              <c:numCache>
                <c:formatCode>0.00</c:formatCode>
                <c:ptCount val="1"/>
                <c:pt idx="0">
                  <c:v>151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1C8-4BCE-B719-8D16081D7239}"/>
            </c:ext>
          </c:extLst>
        </c:ser>
        <c:ser>
          <c:idx val="12"/>
          <c:order val="16"/>
          <c:tx>
            <c:v>O12_YELLOW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1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'!$AC$3</c:f>
              <c:numCache>
                <c:formatCode>0.00</c:formatCode>
                <c:ptCount val="1"/>
                <c:pt idx="0">
                  <c:v>235.5</c:v>
                </c:pt>
              </c:numCache>
            </c:numRef>
          </c:xVal>
          <c:yVal>
            <c:numRef>
              <c:f>' '!$AD$3</c:f>
              <c:numCache>
                <c:formatCode>0.00</c:formatCode>
                <c:ptCount val="1"/>
                <c:pt idx="0">
                  <c:v>151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1C8-4BCE-B719-8D16081D7239}"/>
            </c:ext>
          </c:extLst>
        </c:ser>
        <c:ser>
          <c:idx val="13"/>
          <c:order val="17"/>
          <c:tx>
            <c:v>O13_YELLOW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2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'!$AE$3</c:f>
              <c:numCache>
                <c:formatCode>0.00</c:formatCode>
                <c:ptCount val="1"/>
                <c:pt idx="0">
                  <c:v>250.5</c:v>
                </c:pt>
              </c:numCache>
            </c:numRef>
          </c:xVal>
          <c:yVal>
            <c:numRef>
              <c:f>' '!$AF$3</c:f>
              <c:numCache>
                <c:formatCode>0.00</c:formatCode>
                <c:ptCount val="1"/>
                <c:pt idx="0">
                  <c:v>151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1C8-4BCE-B719-8D16081D7239}"/>
            </c:ext>
          </c:extLst>
        </c:ser>
        <c:ser>
          <c:idx val="14"/>
          <c:order val="18"/>
          <c:tx>
            <c:v>O14_YELLOW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1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'!$AG$3</c:f>
              <c:numCache>
                <c:formatCode>0.00</c:formatCode>
                <c:ptCount val="1"/>
                <c:pt idx="0">
                  <c:v>280.5</c:v>
                </c:pt>
              </c:numCache>
            </c:numRef>
          </c:xVal>
          <c:yVal>
            <c:numRef>
              <c:f>' '!$AH$3</c:f>
              <c:numCache>
                <c:formatCode>0.00</c:formatCode>
                <c:ptCount val="1"/>
                <c:pt idx="0">
                  <c:v>151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1C8-4BCE-B719-8D16081D7239}"/>
            </c:ext>
          </c:extLst>
        </c:ser>
        <c:ser>
          <c:idx val="15"/>
          <c:order val="19"/>
          <c:tx>
            <c:v>O15_YELLOW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1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'!$AI$3</c:f>
              <c:numCache>
                <c:formatCode>0.00</c:formatCode>
                <c:ptCount val="1"/>
                <c:pt idx="0">
                  <c:v>10.5</c:v>
                </c:pt>
              </c:numCache>
            </c:numRef>
          </c:xVal>
          <c:yVal>
            <c:numRef>
              <c:f>' '!$AJ$3</c:f>
              <c:numCache>
                <c:formatCode>0.00</c:formatCode>
                <c:ptCount val="1"/>
                <c:pt idx="0">
                  <c:v>151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1C8-4BCE-B719-8D16081D7239}"/>
            </c:ext>
          </c:extLst>
        </c:ser>
        <c:ser>
          <c:idx val="16"/>
          <c:order val="20"/>
          <c:tx>
            <c:v>V16_YELLOW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3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'!$AK$3</c:f>
              <c:numCache>
                <c:formatCode>0.00</c:formatCode>
                <c:ptCount val="1"/>
                <c:pt idx="0">
                  <c:v>146</c:v>
                </c:pt>
              </c:numCache>
            </c:numRef>
          </c:xVal>
          <c:yVal>
            <c:numRef>
              <c:f>' '!$AL$3</c:f>
              <c:numCache>
                <c:formatCode>0.00</c:formatCode>
                <c:ptCount val="1"/>
                <c:pt idx="0">
                  <c:v>168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1C8-4BCE-B719-8D16081D7239}"/>
            </c:ext>
          </c:extLst>
        </c:ser>
        <c:ser>
          <c:idx val="17"/>
          <c:order val="21"/>
          <c:tx>
            <c:v>v17_yellow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3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'!$AM$3</c:f>
              <c:numCache>
                <c:formatCode>0.00</c:formatCode>
                <c:ptCount val="1"/>
                <c:pt idx="0">
                  <c:v>146</c:v>
                </c:pt>
              </c:numCache>
            </c:numRef>
          </c:xVal>
          <c:yVal>
            <c:numRef>
              <c:f>' '!$AN$3</c:f>
              <c:numCache>
                <c:formatCode>0.00</c:formatCode>
                <c:ptCount val="1"/>
                <c:pt idx="0">
                  <c:v>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1C8-4BCE-B719-8D16081D7239}"/>
            </c:ext>
          </c:extLst>
        </c:ser>
        <c:ser>
          <c:idx val="18"/>
          <c:order val="22"/>
          <c:tx>
            <c:v>v18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3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'!$AO$3</c:f>
              <c:numCache>
                <c:formatCode>0.00</c:formatCode>
                <c:ptCount val="1"/>
                <c:pt idx="0">
                  <c:v>146</c:v>
                </c:pt>
              </c:numCache>
            </c:numRef>
          </c:xVal>
          <c:yVal>
            <c:numRef>
              <c:f>' '!$AP$3</c:f>
              <c:numCache>
                <c:formatCode>0.00</c:formatCode>
                <c:ptCount val="1"/>
                <c:pt idx="0">
                  <c:v>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1C8-4BCE-B719-8D16081D7239}"/>
            </c:ext>
          </c:extLst>
        </c:ser>
        <c:ser>
          <c:idx val="19"/>
          <c:order val="23"/>
          <c:tx>
            <c:v>v19a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4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'!$AQ$3</c:f>
              <c:numCache>
                <c:formatCode>0.00</c:formatCode>
                <c:ptCount val="1"/>
                <c:pt idx="0">
                  <c:v>32</c:v>
                </c:pt>
              </c:numCache>
            </c:numRef>
          </c:xVal>
          <c:yVal>
            <c:numRef>
              <c:f>' '!$AR$3</c:f>
              <c:numCache>
                <c:formatCode>0.00</c:formatCode>
                <c:ptCount val="1"/>
                <c:pt idx="0">
                  <c:v>7.5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1C8-4BCE-B719-8D16081D7239}"/>
            </c:ext>
          </c:extLst>
        </c:ser>
        <c:ser>
          <c:idx val="20"/>
          <c:order val="24"/>
          <c:tx>
            <c:v>v19c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5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'!$AU$3</c:f>
              <c:numCache>
                <c:formatCode>0.00</c:formatCode>
                <c:ptCount val="1"/>
                <c:pt idx="0">
                  <c:v>207</c:v>
                </c:pt>
              </c:numCache>
            </c:numRef>
          </c:xVal>
          <c:yVal>
            <c:numRef>
              <c:f>' '!$AV$3</c:f>
              <c:numCache>
                <c:formatCode>0.00</c:formatCode>
                <c:ptCount val="1"/>
                <c:pt idx="0">
                  <c:v>7.5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1C8-4BCE-B719-8D16081D7239}"/>
            </c:ext>
          </c:extLst>
        </c:ser>
        <c:ser>
          <c:idx val="22"/>
          <c:order val="25"/>
          <c:tx>
            <c:v>v20a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4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'!$AW$3</c:f>
              <c:numCache>
                <c:formatCode>0.00</c:formatCode>
                <c:ptCount val="1"/>
                <c:pt idx="0">
                  <c:v>32</c:v>
                </c:pt>
              </c:numCache>
            </c:numRef>
          </c:xVal>
          <c:yVal>
            <c:numRef>
              <c:f>' '!$AX$3</c:f>
              <c:numCache>
                <c:formatCode>0.00</c:formatCode>
                <c:ptCount val="1"/>
                <c:pt idx="0">
                  <c:v>113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1C8-4BCE-B719-8D16081D7239}"/>
            </c:ext>
          </c:extLst>
        </c:ser>
        <c:ser>
          <c:idx val="24"/>
          <c:order val="26"/>
          <c:tx>
            <c:v>v20c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5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'!$BA$3</c:f>
              <c:numCache>
                <c:formatCode>0.00</c:formatCode>
                <c:ptCount val="1"/>
                <c:pt idx="0">
                  <c:v>207</c:v>
                </c:pt>
              </c:numCache>
            </c:numRef>
          </c:xVal>
          <c:yVal>
            <c:numRef>
              <c:f>' '!$BB$3</c:f>
              <c:numCache>
                <c:formatCode>0.00</c:formatCode>
                <c:ptCount val="1"/>
                <c:pt idx="0">
                  <c:v>113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1C8-4BCE-B719-8D16081D7239}"/>
            </c:ext>
          </c:extLst>
        </c:ser>
        <c:ser>
          <c:idx val="25"/>
          <c:order val="27"/>
          <c:tx>
            <c:v>v21a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4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'!$BC$3</c:f>
              <c:numCache>
                <c:formatCode>0.00</c:formatCode>
                <c:ptCount val="1"/>
                <c:pt idx="0">
                  <c:v>32</c:v>
                </c:pt>
              </c:numCache>
            </c:numRef>
          </c:xVal>
          <c:yVal>
            <c:numRef>
              <c:f>' '!$BD$3</c:f>
              <c:numCache>
                <c:formatCode>0.00</c:formatCode>
                <c:ptCount val="1"/>
                <c:pt idx="0">
                  <c:v>281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1C8-4BCE-B719-8D16081D7239}"/>
            </c:ext>
          </c:extLst>
        </c:ser>
        <c:ser>
          <c:idx val="27"/>
          <c:order val="28"/>
          <c:tx>
            <c:v>v21c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5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'!$BG$3</c:f>
              <c:numCache>
                <c:formatCode>0.00</c:formatCode>
                <c:ptCount val="1"/>
                <c:pt idx="0">
                  <c:v>207</c:v>
                </c:pt>
              </c:numCache>
            </c:numRef>
          </c:xVal>
          <c:yVal>
            <c:numRef>
              <c:f>' '!$BH$3</c:f>
              <c:numCache>
                <c:formatCode>0.00</c:formatCode>
                <c:ptCount val="1"/>
                <c:pt idx="0">
                  <c:v>281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21C8-4BCE-B719-8D16081D7239}"/>
            </c:ext>
          </c:extLst>
        </c:ser>
        <c:ser>
          <c:idx val="28"/>
          <c:order val="29"/>
          <c:tx>
            <c:v>v22a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6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'!$BI$3</c:f>
              <c:numCache>
                <c:formatCode>0.00</c:formatCode>
                <c:ptCount val="1"/>
                <c:pt idx="0">
                  <c:v>125</c:v>
                </c:pt>
              </c:numCache>
            </c:numRef>
          </c:xVal>
          <c:yVal>
            <c:numRef>
              <c:f>' '!$BJ$3</c:f>
              <c:numCache>
                <c:formatCode>0.00</c:formatCode>
                <c:ptCount val="1"/>
                <c:pt idx="0">
                  <c:v>232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21C8-4BCE-B719-8D16081D7239}"/>
            </c:ext>
          </c:extLst>
        </c:ser>
        <c:ser>
          <c:idx val="30"/>
          <c:order val="30"/>
          <c:tx>
            <c:v>v22c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7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'!$BM$3</c:f>
              <c:numCache>
                <c:formatCode>0.00</c:formatCode>
                <c:ptCount val="1"/>
                <c:pt idx="0">
                  <c:v>288</c:v>
                </c:pt>
              </c:numCache>
            </c:numRef>
          </c:xVal>
          <c:yVal>
            <c:numRef>
              <c:f>' '!$BN$3</c:f>
              <c:numCache>
                <c:formatCode>0.00</c:formatCode>
                <c:ptCount val="1"/>
                <c:pt idx="0">
                  <c:v>232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21C8-4BCE-B719-8D16081D7239}"/>
            </c:ext>
          </c:extLst>
        </c:ser>
        <c:ser>
          <c:idx val="31"/>
          <c:order val="31"/>
          <c:tx>
            <c:v>v23a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8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'!$BO$3</c:f>
              <c:numCache>
                <c:formatCode>0.00</c:formatCode>
                <c:ptCount val="1"/>
                <c:pt idx="0">
                  <c:v>33.5</c:v>
                </c:pt>
              </c:numCache>
            </c:numRef>
          </c:xVal>
          <c:yVal>
            <c:numRef>
              <c:f>' '!$BP$3</c:f>
              <c:numCache>
                <c:formatCode>0.00</c:formatCode>
                <c:ptCount val="1"/>
                <c:pt idx="0">
                  <c:v>206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21C8-4BCE-B719-8D16081D7239}"/>
            </c:ext>
          </c:extLst>
        </c:ser>
        <c:ser>
          <c:idx val="33"/>
          <c:order val="32"/>
          <c:tx>
            <c:v>v23c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'!$BS$3</c:f>
              <c:numCache>
                <c:formatCode>0.00</c:formatCode>
                <c:ptCount val="1"/>
                <c:pt idx="0">
                  <c:v>33.5</c:v>
                </c:pt>
              </c:numCache>
            </c:numRef>
          </c:xVal>
          <c:yVal>
            <c:numRef>
              <c:f>' '!$BT$3</c:f>
              <c:numCache>
                <c:formatCode>0.00</c:formatCode>
                <c:ptCount val="1"/>
                <c:pt idx="0">
                  <c:v>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21C8-4BCE-B719-8D16081D72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848879"/>
        <c:axId val="261377071"/>
      </c:scatterChart>
      <c:valAx>
        <c:axId val="472848879"/>
        <c:scaling>
          <c:orientation val="minMax"/>
          <c:max val="289"/>
          <c:min val="0"/>
        </c:scaling>
        <c:delete val="1"/>
        <c:axPos val="b"/>
        <c:numFmt formatCode="0.00" sourceLinked="1"/>
        <c:majorTickMark val="out"/>
        <c:minorTickMark val="none"/>
        <c:tickLblPos val="nextTo"/>
        <c:crossAx val="261377071"/>
        <c:crosses val="autoZero"/>
        <c:crossBetween val="midCat"/>
      </c:valAx>
      <c:valAx>
        <c:axId val="261377071"/>
        <c:scaling>
          <c:orientation val="minMax"/>
          <c:max val="302"/>
          <c:min val="0"/>
        </c:scaling>
        <c:delete val="1"/>
        <c:axPos val="l"/>
        <c:numFmt formatCode="0.00" sourceLinked="1"/>
        <c:majorTickMark val="out"/>
        <c:minorTickMark val="none"/>
        <c:tickLblPos val="nextTo"/>
        <c:crossAx val="47284887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 '!$E$3:$E$24</c:f>
              <c:numCache>
                <c:formatCode>0.00</c:formatCode>
                <c:ptCount val="22"/>
                <c:pt idx="0">
                  <c:v>1</c:v>
                </c:pt>
              </c:numCache>
            </c:numRef>
          </c:xVal>
          <c:yVal>
            <c:numRef>
              <c:f>' '!$F$3:$F$24</c:f>
              <c:numCache>
                <c:formatCode>0.00</c:formatCode>
                <c:ptCount val="22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DD-4667-B94C-FB71D9803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848879"/>
        <c:axId val="261377071"/>
      </c:scatterChart>
      <c:valAx>
        <c:axId val="472848879"/>
        <c:scaling>
          <c:orientation val="minMax"/>
          <c:max val="30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1377071"/>
        <c:crosses val="autoZero"/>
        <c:crossBetween val="midCat"/>
      </c:valAx>
      <c:valAx>
        <c:axId val="261377071"/>
        <c:scaling>
          <c:orientation val="minMax"/>
          <c:max val="298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284887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Spin" dx="22" fmlaLink="' '!$Q$9" max="24" min="2" page="10" val="24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2.png"/><Relationship Id="rId13" Type="http://schemas.openxmlformats.org/officeDocument/2006/relationships/image" Target="../media/image25.png"/><Relationship Id="rId3" Type="http://schemas.openxmlformats.org/officeDocument/2006/relationships/hyperlink" Target="http://www.exceldataviz.com/" TargetMode="External"/><Relationship Id="rId7" Type="http://schemas.openxmlformats.org/officeDocument/2006/relationships/hyperlink" Target="https://www.youtube.com/@exceldataviz" TargetMode="External"/><Relationship Id="rId12" Type="http://schemas.openxmlformats.org/officeDocument/2006/relationships/hyperlink" Target="https://twitter.com/RomeoGherasim" TargetMode="External"/><Relationship Id="rId17" Type="http://schemas.openxmlformats.org/officeDocument/2006/relationships/image" Target="../media/image27.png"/><Relationship Id="rId2" Type="http://schemas.openxmlformats.org/officeDocument/2006/relationships/image" Target="../media/image19.png"/><Relationship Id="rId16" Type="http://schemas.openxmlformats.org/officeDocument/2006/relationships/hyperlink" Target="https://exceldataviz.com/" TargetMode="External"/><Relationship Id="rId1" Type="http://schemas.openxmlformats.org/officeDocument/2006/relationships/hyperlink" Target="https://www.linkedin.com/posts/romeo-constantin-gherasim-307119b_confusionmatrix-classification-datascience-activity-6895055502523330560-VZ8w?utm_source=share&amp;utm_medium=member_desktop" TargetMode="External"/><Relationship Id="rId6" Type="http://schemas.openxmlformats.org/officeDocument/2006/relationships/image" Target="../media/image21.png"/><Relationship Id="rId11" Type="http://schemas.openxmlformats.org/officeDocument/2006/relationships/image" Target="../media/image24.png"/><Relationship Id="rId5" Type="http://schemas.openxmlformats.org/officeDocument/2006/relationships/hyperlink" Target="https://www.linkedin.com/posts/romeo-constantin-gherasim-307119b_profitcurve-profitchart-classification-activity-6981268304430551040-JBMk?utm_source=share&amp;utm_medium=member_desktop" TargetMode="External"/><Relationship Id="rId15" Type="http://schemas.openxmlformats.org/officeDocument/2006/relationships/image" Target="../media/image26.png"/><Relationship Id="rId10" Type="http://schemas.openxmlformats.org/officeDocument/2006/relationships/hyperlink" Target="https://www.instagram.com/exceldataviz/" TargetMode="External"/><Relationship Id="rId4" Type="http://schemas.openxmlformats.org/officeDocument/2006/relationships/image" Target="../media/image20.png"/><Relationship Id="rId9" Type="http://schemas.openxmlformats.org/officeDocument/2006/relationships/image" Target="../media/image23.png"/><Relationship Id="rId14" Type="http://schemas.openxmlformats.org/officeDocument/2006/relationships/hyperlink" Target="https://www.linkedin.com/in/romeo-constantin-gherasim-307119b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8.jpeg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0</xdr:row>
      <xdr:rowOff>76200</xdr:rowOff>
    </xdr:from>
    <xdr:to>
      <xdr:col>13</xdr:col>
      <xdr:colOff>66676</xdr:colOff>
      <xdr:row>39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161925</xdr:colOff>
      <xdr:row>0</xdr:row>
      <xdr:rowOff>0</xdr:rowOff>
    </xdr:from>
    <xdr:to>
      <xdr:col>13</xdr:col>
      <xdr:colOff>409575</xdr:colOff>
      <xdr:row>41</xdr:row>
      <xdr:rowOff>128588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pSpPr/>
      </xdr:nvGrpSpPr>
      <xdr:grpSpPr>
        <a:xfrm>
          <a:off x="161925" y="0"/>
          <a:ext cx="8172450" cy="7939088"/>
          <a:chOff x="161925" y="2"/>
          <a:chExt cx="8172450" cy="7939088"/>
        </a:xfrm>
      </xdr:grpSpPr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00000000-0008-0000-0300-000004000000}"/>
              </a:ext>
            </a:extLst>
          </xdr:cNvPr>
          <xdr:cNvSpPr/>
        </xdr:nvSpPr>
        <xdr:spPr>
          <a:xfrm>
            <a:off x="161925" y="9525"/>
            <a:ext cx="466725" cy="7715250"/>
          </a:xfrm>
          <a:prstGeom prst="rect">
            <a:avLst/>
          </a:prstGeom>
          <a:solidFill>
            <a:srgbClr val="E2E4F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SpPr/>
        </xdr:nvSpPr>
        <xdr:spPr>
          <a:xfrm>
            <a:off x="7867650" y="9525"/>
            <a:ext cx="466725" cy="7715250"/>
          </a:xfrm>
          <a:prstGeom prst="rect">
            <a:avLst/>
          </a:prstGeom>
          <a:solidFill>
            <a:srgbClr val="E2E4F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SpPr/>
        </xdr:nvSpPr>
        <xdr:spPr>
          <a:xfrm rot="5400000">
            <a:off x="4229100" y="3848103"/>
            <a:ext cx="466725" cy="7715250"/>
          </a:xfrm>
          <a:prstGeom prst="rect">
            <a:avLst/>
          </a:prstGeom>
          <a:solidFill>
            <a:srgbClr val="E2E4F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SpPr/>
        </xdr:nvSpPr>
        <xdr:spPr>
          <a:xfrm rot="5400000">
            <a:off x="4262440" y="-3752847"/>
            <a:ext cx="209552" cy="7715250"/>
          </a:xfrm>
          <a:prstGeom prst="rect">
            <a:avLst/>
          </a:prstGeom>
          <a:solidFill>
            <a:srgbClr val="E2E4F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600075</xdr:colOff>
          <xdr:row>1</xdr:row>
          <xdr:rowOff>38100</xdr:rowOff>
        </xdr:from>
        <xdr:to>
          <xdr:col>14</xdr:col>
          <xdr:colOff>485775</xdr:colOff>
          <xdr:row>5</xdr:row>
          <xdr:rowOff>9525</xdr:rowOff>
        </xdr:to>
        <xdr:sp macro="" textlink="">
          <xdr:nvSpPr>
            <xdr:cNvPr id="16385" name="Spinner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3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323850</xdr:colOff>
      <xdr:row>3</xdr:row>
      <xdr:rowOff>76201</xdr:rowOff>
    </xdr:from>
    <xdr:ext cx="7105650" cy="485774"/>
    <xdr:sp macro="" textlink="">
      <xdr:nvSpPr>
        <xdr:cNvPr id="2" name="CuadroTexto 14">
          <a:extLst>
            <a:ext uri="{FF2B5EF4-FFF2-40B4-BE49-F238E27FC236}">
              <a16:creationId xmlns:a16="http://schemas.microsoft.com/office/drawing/2014/main" id="{AEB4B037-4D15-4FA9-9BFC-48FFE6B0B64B}"/>
            </a:ext>
          </a:extLst>
        </xdr:cNvPr>
        <xdr:cNvSpPr txBox="1"/>
      </xdr:nvSpPr>
      <xdr:spPr>
        <a:xfrm>
          <a:off x="323850" y="647701"/>
          <a:ext cx="7105650" cy="4857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PE" sz="2000">
              <a:solidFill>
                <a:schemeClr val="bg1"/>
              </a:solidFill>
              <a:latin typeface="OCR A Extended" panose="02010509020102010303" pitchFamily="50" charset="0"/>
              <a:cs typeface="Arial" panose="020B0604020202020204" pitchFamily="34" charset="0"/>
            </a:rPr>
            <a:t>Thank</a:t>
          </a:r>
          <a:r>
            <a:rPr lang="es-PE" sz="2000" baseline="0">
              <a:solidFill>
                <a:schemeClr val="bg1"/>
              </a:solidFill>
              <a:latin typeface="OCR A Extended" panose="02010509020102010303" pitchFamily="50" charset="0"/>
              <a:cs typeface="Arial" panose="020B0604020202020204" pitchFamily="34" charset="0"/>
            </a:rPr>
            <a:t> you for downloading the workbook file</a:t>
          </a:r>
          <a:r>
            <a:rPr lang="es-PE" sz="1100" baseline="0">
              <a:solidFill>
                <a:schemeClr val="bg1"/>
              </a:solidFill>
              <a:latin typeface="OCR A Extended" panose="02010509020102010303" pitchFamily="50" charset="0"/>
              <a:cs typeface="Arial" panose="020B0604020202020204" pitchFamily="34" charset="0"/>
            </a:rPr>
            <a:t>.</a:t>
          </a:r>
          <a:br>
            <a:rPr lang="es-PE" sz="1100">
              <a:solidFill>
                <a:schemeClr val="bg1"/>
              </a:solidFill>
              <a:latin typeface="OCR A Extended" panose="02010509020102010303" pitchFamily="50" charset="0"/>
              <a:cs typeface="Arial" panose="020B0604020202020204" pitchFamily="34" charset="0"/>
            </a:rPr>
          </a:br>
          <a:endParaRPr lang="es-PE" sz="1100">
            <a:solidFill>
              <a:schemeClr val="bg1"/>
            </a:solidFill>
            <a:latin typeface="OCR A Extended" panose="02010509020102010303" pitchFamily="50" charset="0"/>
            <a:cs typeface="Arial" panose="020B0604020202020204" pitchFamily="34" charset="0"/>
          </a:endParaRPr>
        </a:p>
        <a:p>
          <a:endParaRPr lang="es-PE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twoCellAnchor editAs="oneCell">
    <xdr:from>
      <xdr:col>1</xdr:col>
      <xdr:colOff>47625</xdr:colOff>
      <xdr:row>17</xdr:row>
      <xdr:rowOff>169067</xdr:rowOff>
    </xdr:from>
    <xdr:to>
      <xdr:col>6</xdr:col>
      <xdr:colOff>485775</xdr:colOff>
      <xdr:row>29</xdr:row>
      <xdr:rowOff>190498</xdr:rowOff>
    </xdr:to>
    <xdr:pic>
      <xdr:nvPicPr>
        <xdr:cNvPr id="3" name="Picture 2">
          <a:hlinkClick xmlns:r="http://schemas.openxmlformats.org/officeDocument/2006/relationships" r:id="rId1" tooltip="Confusion Matrix"/>
          <a:extLst>
            <a:ext uri="{FF2B5EF4-FFF2-40B4-BE49-F238E27FC236}">
              <a16:creationId xmlns:a16="http://schemas.microsoft.com/office/drawing/2014/main" id="{4A764BEB-5C01-491E-803C-6174A614D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3407567"/>
          <a:ext cx="3076575" cy="2307431"/>
        </a:xfrm>
        <a:prstGeom prst="rect">
          <a:avLst/>
        </a:prstGeom>
        <a:noFill/>
        <a:ln>
          <a:solidFill>
            <a:srgbClr val="DEDE2F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457200</xdr:colOff>
      <xdr:row>32</xdr:row>
      <xdr:rowOff>66675</xdr:rowOff>
    </xdr:from>
    <xdr:to>
      <xdr:col>19</xdr:col>
      <xdr:colOff>148713</xdr:colOff>
      <xdr:row>36</xdr:row>
      <xdr:rowOff>165542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60E81984-450B-404E-A754-B655156A6892}"/>
            </a:ext>
          </a:extLst>
        </xdr:cNvPr>
        <xdr:cNvGrpSpPr/>
      </xdr:nvGrpSpPr>
      <xdr:grpSpPr>
        <a:xfrm>
          <a:off x="7753350" y="6162675"/>
          <a:ext cx="3349113" cy="860867"/>
          <a:chOff x="5286375" y="6286500"/>
          <a:chExt cx="3349113" cy="860867"/>
        </a:xfrm>
      </xdr:grpSpPr>
      <xdr:pic>
        <xdr:nvPicPr>
          <xdr:cNvPr id="5" name="Picture 4">
            <a:hlinkClick xmlns:r="http://schemas.openxmlformats.org/officeDocument/2006/relationships" r:id="rId3" tooltip="“All men by nature desire to know.&quot;"/>
            <a:extLst>
              <a:ext uri="{FF2B5EF4-FFF2-40B4-BE49-F238E27FC236}">
                <a16:creationId xmlns:a16="http://schemas.microsoft.com/office/drawing/2014/main" id="{80C3CD0E-5567-A1F1-D0A9-11A7741BF0A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371898" y="6286500"/>
            <a:ext cx="2571690" cy="394203"/>
          </a:xfrm>
          <a:prstGeom prst="rect">
            <a:avLst/>
          </a:prstGeom>
        </xdr:spPr>
      </xdr:pic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4A9017A3-6474-05B6-25BD-9E0019BFBD1E}"/>
              </a:ext>
            </a:extLst>
          </xdr:cNvPr>
          <xdr:cNvSpPr txBox="1"/>
        </xdr:nvSpPr>
        <xdr:spPr>
          <a:xfrm>
            <a:off x="5286375" y="6726290"/>
            <a:ext cx="3349113" cy="42107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eaLnBrk="1" fontAlgn="auto" latinLnBrk="0" hangingPunct="1"/>
            <a:r>
              <a:rPr lang="en-US" sz="1000" b="0">
                <a:solidFill>
                  <a:srgbClr val="878787"/>
                </a:solidFill>
                <a:effectLst/>
                <a:latin typeface="Calibri Light" panose="020F0302020204030204" pitchFamily="34" charset="0"/>
                <a:ea typeface="+mn-ea"/>
                <a:cs typeface="Calibri Light" panose="020F0302020204030204" pitchFamily="34" charset="0"/>
              </a:rPr>
              <a:t>“All men by nature desire to know.”   -- </a:t>
            </a:r>
            <a:r>
              <a:rPr lang="en-US" sz="1000">
                <a:solidFill>
                  <a:srgbClr val="878787"/>
                </a:solidFill>
                <a:effectLst/>
                <a:latin typeface="Calibri Light" panose="020F0302020204030204" pitchFamily="34" charset="0"/>
                <a:ea typeface="+mn-ea"/>
                <a:cs typeface="Calibri Light" panose="020F0302020204030204" pitchFamily="34" charset="0"/>
              </a:rPr>
              <a:t>Aristotle --</a:t>
            </a:r>
            <a:endParaRPr lang="en-US" sz="1000">
              <a:solidFill>
                <a:srgbClr val="878787"/>
              </a:solidFill>
              <a:effectLst/>
              <a:latin typeface="Calibri Light" panose="020F0302020204030204" pitchFamily="34" charset="0"/>
              <a:cs typeface="Calibri Light" panose="020F0302020204030204" pitchFamily="34" charset="0"/>
            </a:endParaRPr>
          </a:p>
          <a:p>
            <a:endParaRPr lang="en-US" sz="1100"/>
          </a:p>
        </xdr:txBody>
      </xdr:sp>
    </xdr:grpSp>
    <xdr:clientData/>
  </xdr:twoCellAnchor>
  <xdr:twoCellAnchor editAs="oneCell">
    <xdr:from>
      <xdr:col>7</xdr:col>
      <xdr:colOff>190500</xdr:colOff>
      <xdr:row>17</xdr:row>
      <xdr:rowOff>171448</xdr:rowOff>
    </xdr:from>
    <xdr:to>
      <xdr:col>12</xdr:col>
      <xdr:colOff>214884</xdr:colOff>
      <xdr:row>29</xdr:row>
      <xdr:rowOff>189736</xdr:rowOff>
    </xdr:to>
    <xdr:pic>
      <xdr:nvPicPr>
        <xdr:cNvPr id="7" name="Picture 6">
          <a:hlinkClick xmlns:r="http://schemas.openxmlformats.org/officeDocument/2006/relationships" r:id="rId5" tooltip="Profit Curve"/>
          <a:extLst>
            <a:ext uri="{FF2B5EF4-FFF2-40B4-BE49-F238E27FC236}">
              <a16:creationId xmlns:a16="http://schemas.microsoft.com/office/drawing/2014/main" id="{6299BEE7-7569-4C06-A95F-15C646820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9050" y="3409948"/>
          <a:ext cx="3072384" cy="2304288"/>
        </a:xfrm>
        <a:prstGeom prst="rect">
          <a:avLst/>
        </a:prstGeom>
        <a:noFill/>
        <a:ln>
          <a:solidFill>
            <a:srgbClr val="DEDE2F"/>
          </a:solidFill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523875</xdr:colOff>
      <xdr:row>17</xdr:row>
      <xdr:rowOff>161925</xdr:rowOff>
    </xdr:from>
    <xdr:to>
      <xdr:col>17</xdr:col>
      <xdr:colOff>593441</xdr:colOff>
      <xdr:row>29</xdr:row>
      <xdr:rowOff>180213</xdr:rowOff>
    </xdr:to>
    <xdr:pic>
      <xdr:nvPicPr>
        <xdr:cNvPr id="8" name="Picture 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E897E004-AE1B-4C43-B751-07B70495E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10425" y="3400425"/>
          <a:ext cx="3117566" cy="2304288"/>
        </a:xfrm>
        <a:prstGeom prst="rect">
          <a:avLst/>
        </a:prstGeom>
        <a:noFill/>
        <a:ln>
          <a:solidFill>
            <a:srgbClr val="DEDE2F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361950</xdr:colOff>
      <xdr:row>31</xdr:row>
      <xdr:rowOff>190499</xdr:rowOff>
    </xdr:from>
    <xdr:to>
      <xdr:col>2</xdr:col>
      <xdr:colOff>162491</xdr:colOff>
      <xdr:row>34</xdr:row>
      <xdr:rowOff>10090</xdr:rowOff>
    </xdr:to>
    <xdr:pic>
      <xdr:nvPicPr>
        <xdr:cNvPr id="9" name="Picture 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174E6925-DDD9-4320-8D02-E461919456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" y="6095999"/>
          <a:ext cx="391091" cy="391091"/>
        </a:xfrm>
        <a:prstGeom prst="rect">
          <a:avLst/>
        </a:prstGeom>
      </xdr:spPr>
    </xdr:pic>
    <xdr:clientData/>
  </xdr:twoCellAnchor>
  <xdr:twoCellAnchor editAs="oneCell">
    <xdr:from>
      <xdr:col>2</xdr:col>
      <xdr:colOff>321253</xdr:colOff>
      <xdr:row>32</xdr:row>
      <xdr:rowOff>19050</xdr:rowOff>
    </xdr:from>
    <xdr:to>
      <xdr:col>3</xdr:col>
      <xdr:colOff>99143</xdr:colOff>
      <xdr:row>34</xdr:row>
      <xdr:rowOff>25162</xdr:rowOff>
    </xdr:to>
    <xdr:pic>
      <xdr:nvPicPr>
        <xdr:cNvPr id="10" name="Picture 9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6C508BE1-9F01-4E92-8DE6-DC465A3ADC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1803" y="6115050"/>
          <a:ext cx="387490" cy="387112"/>
        </a:xfrm>
        <a:prstGeom prst="rect">
          <a:avLst/>
        </a:prstGeom>
      </xdr:spPr>
    </xdr:pic>
    <xdr:clientData/>
  </xdr:twoCellAnchor>
  <xdr:twoCellAnchor editAs="oneCell">
    <xdr:from>
      <xdr:col>5</xdr:col>
      <xdr:colOff>219076</xdr:colOff>
      <xdr:row>32</xdr:row>
      <xdr:rowOff>85725</xdr:rowOff>
    </xdr:from>
    <xdr:to>
      <xdr:col>6</xdr:col>
      <xdr:colOff>9526</xdr:colOff>
      <xdr:row>34</xdr:row>
      <xdr:rowOff>31459</xdr:rowOff>
    </xdr:to>
    <xdr:pic>
      <xdr:nvPicPr>
        <xdr:cNvPr id="11" name="Picture 10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A390BAE7-12CE-4806-892F-953A5EA7E6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8426" y="6181725"/>
          <a:ext cx="400050" cy="326734"/>
        </a:xfrm>
        <a:prstGeom prst="rect">
          <a:avLst/>
        </a:prstGeom>
      </xdr:spPr>
    </xdr:pic>
    <xdr:clientData/>
  </xdr:twoCellAnchor>
  <xdr:twoCellAnchor editAs="oneCell">
    <xdr:from>
      <xdr:col>4</xdr:col>
      <xdr:colOff>257175</xdr:colOff>
      <xdr:row>32</xdr:row>
      <xdr:rowOff>27467</xdr:rowOff>
    </xdr:from>
    <xdr:to>
      <xdr:col>5</xdr:col>
      <xdr:colOff>58467</xdr:colOff>
      <xdr:row>34</xdr:row>
      <xdr:rowOff>90367</xdr:rowOff>
    </xdr:to>
    <xdr:pic>
      <xdr:nvPicPr>
        <xdr:cNvPr id="12" name="Picture 11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34540D6-9AC8-43F5-A464-831AD2AB97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6123467"/>
          <a:ext cx="410892" cy="443900"/>
        </a:xfrm>
        <a:prstGeom prst="rect">
          <a:avLst/>
        </a:prstGeom>
      </xdr:spPr>
    </xdr:pic>
    <xdr:clientData/>
  </xdr:twoCellAnchor>
  <xdr:twoCellAnchor editAs="oneCell">
    <xdr:from>
      <xdr:col>3</xdr:col>
      <xdr:colOff>304799</xdr:colOff>
      <xdr:row>32</xdr:row>
      <xdr:rowOff>38099</xdr:rowOff>
    </xdr:from>
    <xdr:to>
      <xdr:col>4</xdr:col>
      <xdr:colOff>51636</xdr:colOff>
      <xdr:row>34</xdr:row>
      <xdr:rowOff>13536</xdr:rowOff>
    </xdr:to>
    <xdr:pic>
      <xdr:nvPicPr>
        <xdr:cNvPr id="13" name="Picture 12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B33A5A5-AAE9-4CB7-A11C-B121B4FAC4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49" y="6134099"/>
          <a:ext cx="356437" cy="35643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104774</xdr:colOff>
      <xdr:row>42</xdr:row>
      <xdr:rowOff>100011</xdr:rowOff>
    </xdr:from>
    <xdr:to>
      <xdr:col>33</xdr:col>
      <xdr:colOff>352425</xdr:colOff>
      <xdr:row>82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285751</xdr:colOff>
      <xdr:row>47</xdr:row>
      <xdr:rowOff>66674</xdr:rowOff>
    </xdr:from>
    <xdr:to>
      <xdr:col>19</xdr:col>
      <xdr:colOff>522449</xdr:colOff>
      <xdr:row>86</xdr:row>
      <xdr:rowOff>123053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2951" y="9020174"/>
          <a:ext cx="7551898" cy="7485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9E25A-1E42-4642-B2FA-0C0C86E46BD3}">
  <sheetPr>
    <tabColor rgb="FFFF0000"/>
  </sheetPr>
  <dimension ref="A1:Q43"/>
  <sheetViews>
    <sheetView showGridLines="0" tabSelected="1" workbookViewId="0">
      <selection activeCell="Q8" sqref="Q8"/>
    </sheetView>
  </sheetViews>
  <sheetFormatPr defaultRowHeight="15" x14ac:dyDescent="0.25"/>
  <sheetData>
    <row r="1" spans="1:17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7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7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Q3" s="7">
        <f>' '!$Q$9</f>
        <v>24</v>
      </c>
    </row>
    <row r="4" spans="1:17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7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7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7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7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7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7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7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7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7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7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7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7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3" name="Spinner 1">
              <controlPr defaultSize="0" autoPict="0">
                <anchor moveWithCells="1" sizeWithCells="1">
                  <from>
                    <xdr:col>13</xdr:col>
                    <xdr:colOff>600075</xdr:colOff>
                    <xdr:row>1</xdr:row>
                    <xdr:rowOff>38100</xdr:rowOff>
                  </from>
                  <to>
                    <xdr:col>14</xdr:col>
                    <xdr:colOff>485775</xdr:colOff>
                    <xdr:row>5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B50F6-0828-4354-ABB5-08187FAD46DE}">
  <sheetPr>
    <tabColor theme="0" tint="-0.499984740745262"/>
  </sheetPr>
  <dimension ref="A1:AK70"/>
  <sheetViews>
    <sheetView workbookViewId="0">
      <selection activeCell="T4" sqref="T4"/>
    </sheetView>
  </sheetViews>
  <sheetFormatPr defaultRowHeight="15" x14ac:dyDescent="0.25"/>
  <cols>
    <col min="1" max="1" width="5.85546875" style="9" customWidth="1"/>
    <col min="2" max="2" width="3" style="9" customWidth="1"/>
    <col min="3" max="16384" width="9.140625" style="9"/>
  </cols>
  <sheetData>
    <row r="1" spans="1:37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</row>
    <row r="2" spans="1:37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</row>
    <row r="3" spans="1:37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</row>
    <row r="4" spans="1:37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</row>
    <row r="5" spans="1:37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</row>
    <row r="6" spans="1:37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37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</row>
    <row r="8" spans="1:37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</row>
    <row r="9" spans="1:37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</row>
    <row r="10" spans="1:37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</row>
    <row r="11" spans="1:37" x14ac:dyDescent="0.25">
      <c r="A11" s="10"/>
      <c r="B11" s="11" t="s">
        <v>4</v>
      </c>
      <c r="C11" s="12" t="s">
        <v>5</v>
      </c>
      <c r="D11" s="13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</row>
    <row r="12" spans="1:37" x14ac:dyDescent="0.25">
      <c r="A12" s="10"/>
      <c r="B12" s="11" t="s">
        <v>4</v>
      </c>
      <c r="C12" s="12" t="s">
        <v>6</v>
      </c>
      <c r="D12" s="13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</row>
    <row r="13" spans="1:37" x14ac:dyDescent="0.25">
      <c r="A13" s="10"/>
      <c r="B13" s="11" t="s">
        <v>4</v>
      </c>
      <c r="C13" s="12" t="s">
        <v>7</v>
      </c>
      <c r="D13" s="13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</row>
    <row r="14" spans="1:37" x14ac:dyDescent="0.25">
      <c r="A14" s="10"/>
      <c r="B14" s="11"/>
      <c r="C14" s="12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</row>
    <row r="15" spans="1:37" x14ac:dyDescent="0.25">
      <c r="A15" s="10"/>
      <c r="B15" s="12"/>
      <c r="C15" s="12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</row>
    <row r="16" spans="1:37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</row>
    <row r="17" spans="1:37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</row>
    <row r="18" spans="1:37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</row>
    <row r="19" spans="1:37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</row>
    <row r="20" spans="1:37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</row>
    <row r="21" spans="1:37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</row>
    <row r="22" spans="1:37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</row>
    <row r="23" spans="1:37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</row>
    <row r="24" spans="1:37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</row>
    <row r="25" spans="1:37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</row>
    <row r="26" spans="1:37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</row>
    <row r="27" spans="1:37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</row>
    <row r="28" spans="1:37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</row>
    <row r="29" spans="1:37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</row>
    <row r="30" spans="1:37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</row>
    <row r="31" spans="1:37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</row>
    <row r="32" spans="1:37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</row>
    <row r="33" spans="1:37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</row>
    <row r="34" spans="1:37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</row>
    <row r="35" spans="1:37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</row>
    <row r="36" spans="1:37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</row>
    <row r="37" spans="1:37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</row>
    <row r="38" spans="1:37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</row>
    <row r="39" spans="1:37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</row>
    <row r="40" spans="1:37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</row>
    <row r="41" spans="1:37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</row>
    <row r="42" spans="1:37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</row>
    <row r="43" spans="1:37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</row>
    <row r="44" spans="1:37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</row>
    <row r="45" spans="1:37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</row>
    <row r="46" spans="1:37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</row>
    <row r="47" spans="1:37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</row>
    <row r="48" spans="1:37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</row>
    <row r="49" spans="1:37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</row>
    <row r="50" spans="1:37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</row>
    <row r="51" spans="1:37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</row>
    <row r="52" spans="1:37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</row>
    <row r="53" spans="1:37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</row>
    <row r="54" spans="1:37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</row>
    <row r="55" spans="1:37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</row>
    <row r="56" spans="1:37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</row>
    <row r="57" spans="1:37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</row>
    <row r="58" spans="1:37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</row>
    <row r="59" spans="1:37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</row>
    <row r="60" spans="1:37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</row>
    <row r="61" spans="1:37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</row>
    <row r="62" spans="1:37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</row>
    <row r="63" spans="1:37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</row>
    <row r="64" spans="1:37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</row>
    <row r="65" spans="1:37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</row>
    <row r="66" spans="1:37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</row>
    <row r="67" spans="1:37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</row>
    <row r="68" spans="1:37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</row>
    <row r="69" spans="1:37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</row>
    <row r="70" spans="1:37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5E1C2-E74D-40D8-8869-6261504066A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394E8-507A-4E85-BD7B-64DE1E8A3B8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6EFB3-D58B-4BC1-893D-62DB12F25B7C}">
  <dimension ref="A1:CI27"/>
  <sheetViews>
    <sheetView showGridLines="0" zoomScaleNormal="100" workbookViewId="0">
      <selection activeCell="Q9" sqref="Q9"/>
    </sheetView>
  </sheetViews>
  <sheetFormatPr defaultRowHeight="15" x14ac:dyDescent="0.25"/>
  <cols>
    <col min="33" max="33" width="10.28515625" bestFit="1" customWidth="1"/>
  </cols>
  <sheetData>
    <row r="1" spans="1:87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</row>
    <row r="2" spans="1:87" x14ac:dyDescent="0.25">
      <c r="A2" s="2"/>
      <c r="B2" s="4" t="s">
        <v>2</v>
      </c>
      <c r="C2" s="4" t="s">
        <v>0</v>
      </c>
      <c r="D2" s="4" t="s">
        <v>1</v>
      </c>
      <c r="E2" s="4" t="s">
        <v>3</v>
      </c>
      <c r="F2" s="4" t="s">
        <v>3</v>
      </c>
      <c r="G2" s="3">
        <v>2</v>
      </c>
      <c r="H2" s="3">
        <v>2</v>
      </c>
      <c r="I2" s="3">
        <v>3</v>
      </c>
      <c r="J2" s="3">
        <v>3</v>
      </c>
      <c r="K2" s="3">
        <v>4</v>
      </c>
      <c r="L2" s="3">
        <v>4</v>
      </c>
      <c r="M2" s="3">
        <v>5</v>
      </c>
      <c r="N2" s="3">
        <v>5</v>
      </c>
      <c r="O2" s="3">
        <v>6</v>
      </c>
      <c r="P2" s="3">
        <v>6</v>
      </c>
      <c r="Q2" s="3">
        <v>7</v>
      </c>
      <c r="R2" s="3">
        <v>7</v>
      </c>
      <c r="S2" s="3">
        <v>8</v>
      </c>
      <c r="T2" s="3">
        <v>8</v>
      </c>
      <c r="U2" s="3">
        <v>9</v>
      </c>
      <c r="V2" s="3">
        <v>9</v>
      </c>
      <c r="W2" s="3">
        <v>10</v>
      </c>
      <c r="X2" s="3">
        <v>10</v>
      </c>
      <c r="Y2" s="3">
        <v>11</v>
      </c>
      <c r="Z2" s="3">
        <v>11</v>
      </c>
      <c r="AA2" s="3">
        <v>12</v>
      </c>
      <c r="AB2" s="3">
        <v>12</v>
      </c>
      <c r="AC2" s="3">
        <v>13</v>
      </c>
      <c r="AD2" s="3">
        <v>13</v>
      </c>
      <c r="AE2" s="3">
        <v>14</v>
      </c>
      <c r="AF2" s="3">
        <v>14</v>
      </c>
      <c r="AG2" s="3">
        <v>15</v>
      </c>
      <c r="AH2" s="3">
        <v>15</v>
      </c>
      <c r="AI2" s="3">
        <v>16</v>
      </c>
      <c r="AJ2" s="3">
        <v>16</v>
      </c>
      <c r="AK2" s="3">
        <v>17</v>
      </c>
      <c r="AL2" s="3">
        <v>17</v>
      </c>
      <c r="AM2" s="3">
        <v>18</v>
      </c>
      <c r="AN2" s="3">
        <v>18</v>
      </c>
      <c r="AO2" s="3">
        <v>19</v>
      </c>
      <c r="AP2" s="3">
        <v>19</v>
      </c>
      <c r="AQ2" s="2">
        <v>20</v>
      </c>
      <c r="AR2" s="2">
        <v>20</v>
      </c>
      <c r="AS2" s="2">
        <v>20</v>
      </c>
      <c r="AT2" s="2">
        <v>20</v>
      </c>
      <c r="AU2" s="2">
        <v>20</v>
      </c>
      <c r="AV2" s="2">
        <v>20</v>
      </c>
      <c r="AW2" s="2">
        <v>21</v>
      </c>
      <c r="AX2" s="2">
        <v>21</v>
      </c>
      <c r="AY2" s="2">
        <v>21</v>
      </c>
      <c r="AZ2" s="2">
        <v>21</v>
      </c>
      <c r="BA2" s="2">
        <v>21</v>
      </c>
      <c r="BB2" s="2">
        <v>21</v>
      </c>
      <c r="BC2" s="2">
        <v>22</v>
      </c>
      <c r="BD2" s="2">
        <v>22</v>
      </c>
      <c r="BE2" s="2">
        <v>22</v>
      </c>
      <c r="BF2" s="2">
        <v>22</v>
      </c>
      <c r="BG2" s="2">
        <v>22</v>
      </c>
      <c r="BH2" s="2">
        <v>22</v>
      </c>
      <c r="BI2" s="2">
        <v>23</v>
      </c>
      <c r="BJ2" s="2">
        <v>23</v>
      </c>
      <c r="BK2" s="2">
        <v>23</v>
      </c>
      <c r="BL2" s="2">
        <v>23</v>
      </c>
      <c r="BM2" s="2">
        <v>23</v>
      </c>
      <c r="BN2" s="2">
        <v>23</v>
      </c>
      <c r="BO2" s="2">
        <v>24</v>
      </c>
      <c r="BP2" s="2">
        <v>24</v>
      </c>
      <c r="BQ2" s="2">
        <v>24</v>
      </c>
      <c r="BR2" s="2">
        <v>24</v>
      </c>
      <c r="BS2" s="2">
        <v>24</v>
      </c>
      <c r="BT2" s="2">
        <v>24</v>
      </c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</row>
    <row r="3" spans="1:87" x14ac:dyDescent="0.25">
      <c r="A3" s="2"/>
      <c r="B3" s="4">
        <v>2</v>
      </c>
      <c r="C3" s="5">
        <v>7</v>
      </c>
      <c r="D3" s="5">
        <v>1</v>
      </c>
      <c r="E3" s="5">
        <v>1</v>
      </c>
      <c r="F3" s="5">
        <v>1</v>
      </c>
      <c r="G3" s="5">
        <f>IF(G2&gt;$Q$9,NA(),G4)</f>
        <v>22.5</v>
      </c>
      <c r="H3" s="5">
        <f t="shared" ref="H3:I3" si="0">IF(H2&gt;$Q$9,NA(),H4)</f>
        <v>151</v>
      </c>
      <c r="I3" s="5">
        <f t="shared" si="0"/>
        <v>146</v>
      </c>
      <c r="J3" s="5">
        <f>IF(J2&gt;$Q$9,NA(),J4)</f>
        <v>178</v>
      </c>
      <c r="K3" s="5">
        <f t="shared" ref="K3" si="1">IF(K2&gt;$Q$9,NA(),K4)</f>
        <v>146</v>
      </c>
      <c r="L3" s="5">
        <f t="shared" ref="L3" si="2">IF(L2&gt;$Q$9,NA(),L4)</f>
        <v>272</v>
      </c>
      <c r="M3" s="5">
        <f t="shared" ref="M3" si="3">IF(M2&gt;$Q$9,NA(),M4)</f>
        <v>146</v>
      </c>
      <c r="N3" s="5">
        <f t="shared" ref="N3" si="4">IF(N2&gt;$Q$9,NA(),N4)</f>
        <v>18</v>
      </c>
      <c r="O3" s="5">
        <f t="shared" ref="O3" si="5">IF(O2&gt;$Q$9,NA(),O4)</f>
        <v>146</v>
      </c>
      <c r="P3" s="5">
        <f t="shared" ref="P3" si="6">IF(P2&gt;$Q$9,NA(),P4)</f>
        <v>294</v>
      </c>
      <c r="Q3" s="5">
        <f t="shared" ref="Q3" si="7">IF(Q2&gt;$Q$9,NA(),Q4)</f>
        <v>146</v>
      </c>
      <c r="R3" s="5">
        <f t="shared" ref="R3" si="8">IF(R2&gt;$Q$9,NA(),R4)</f>
        <v>102</v>
      </c>
      <c r="S3" s="5">
        <f t="shared" ref="S3" si="9">IF(S2&gt;$Q$9,NA(),S4)</f>
        <v>96</v>
      </c>
      <c r="T3" s="5">
        <f t="shared" ref="T3" si="10">IF(T2&gt;$Q$9,NA(),T4)</f>
        <v>151</v>
      </c>
      <c r="U3" s="5">
        <f t="shared" ref="U3" si="11">IF(U2&gt;$Q$9,NA(),U4)</f>
        <v>269.5</v>
      </c>
      <c r="V3" s="5">
        <f t="shared" ref="V3" si="12">IF(V2&gt;$Q$9,NA(),V4)</f>
        <v>151</v>
      </c>
      <c r="W3" s="5">
        <f t="shared" ref="W3" si="13">IF(W2&gt;$Q$9,NA(),W4)</f>
        <v>122</v>
      </c>
      <c r="X3" s="5">
        <f t="shared" ref="X3" si="14">IF(X2&gt;$Q$9,NA(),X4)</f>
        <v>151</v>
      </c>
      <c r="Y3" s="5">
        <f t="shared" ref="Y3" si="15">IF(Y2&gt;$Q$9,NA(),Y4)</f>
        <v>187</v>
      </c>
      <c r="Z3" s="5">
        <f t="shared" ref="Z3" si="16">IF(Z2&gt;$Q$9,NA(),Z4)</f>
        <v>151</v>
      </c>
      <c r="AA3" s="5">
        <f t="shared" ref="AA3" si="17">IF(AA2&gt;$Q$9,NA(),AA4)</f>
        <v>208</v>
      </c>
      <c r="AB3" s="5">
        <f t="shared" ref="AB3" si="18">IF(AB2&gt;$Q$9,NA(),AB4)</f>
        <v>151</v>
      </c>
      <c r="AC3" s="5">
        <f t="shared" ref="AC3" si="19">IF(AC2&gt;$Q$9,NA(),AC4)</f>
        <v>235.5</v>
      </c>
      <c r="AD3" s="5">
        <f t="shared" ref="AD3" si="20">IF(AD2&gt;$Q$9,NA(),AD4)</f>
        <v>151</v>
      </c>
      <c r="AE3" s="5">
        <f t="shared" ref="AE3" si="21">IF(AE2&gt;$Q$9,NA(),AE4)</f>
        <v>250.5</v>
      </c>
      <c r="AF3" s="5">
        <f t="shared" ref="AF3" si="22">IF(AF2&gt;$Q$9,NA(),AF4)</f>
        <v>151</v>
      </c>
      <c r="AG3" s="5">
        <f t="shared" ref="AG3" si="23">IF(AG2&gt;$Q$9,NA(),AG4)</f>
        <v>280.5</v>
      </c>
      <c r="AH3" s="5">
        <f t="shared" ref="AH3" si="24">IF(AH2&gt;$Q$9,NA(),AH4)</f>
        <v>151</v>
      </c>
      <c r="AI3" s="5">
        <f t="shared" ref="AI3" si="25">IF(AI2&gt;$Q$9,NA(),AI4)</f>
        <v>10.5</v>
      </c>
      <c r="AJ3" s="5">
        <f t="shared" ref="AJ3" si="26">IF(AJ2&gt;$Q$9,NA(),AJ4)</f>
        <v>151</v>
      </c>
      <c r="AK3" s="5">
        <f t="shared" ref="AK3" si="27">IF(AK2&gt;$Q$9,NA(),AK4)</f>
        <v>146</v>
      </c>
      <c r="AL3" s="5">
        <f t="shared" ref="AL3" si="28">IF(AL2&gt;$Q$9,NA(),AL4)</f>
        <v>168</v>
      </c>
      <c r="AM3" s="5">
        <f t="shared" ref="AM3" si="29">IF(AM2&gt;$Q$9,NA(),AM4)</f>
        <v>146</v>
      </c>
      <c r="AN3" s="5">
        <f t="shared" ref="AN3" si="30">IF(AN2&gt;$Q$9,NA(),AN4)</f>
        <v>60</v>
      </c>
      <c r="AO3" s="5">
        <f t="shared" ref="AO3" si="31">IF(AO2&gt;$Q$9,NA(),AO4)</f>
        <v>146</v>
      </c>
      <c r="AP3" s="5">
        <f t="shared" ref="AP3" si="32">IF(AP2&gt;$Q$9,NA(),AP4)</f>
        <v>42</v>
      </c>
      <c r="AQ3" s="5">
        <f t="shared" ref="AQ3" si="33">IF(AQ2&gt;$Q$9,NA(),AQ4)</f>
        <v>32</v>
      </c>
      <c r="AR3" s="5">
        <f t="shared" ref="AR3" si="34">IF(AR2&gt;$Q$9,NA(),AR4)</f>
        <v>7.5</v>
      </c>
      <c r="AS3" s="5">
        <f t="shared" ref="AS3" si="35">IF(AS2&gt;$Q$9,NA(),AS4)</f>
        <v>96</v>
      </c>
      <c r="AT3" s="5">
        <f t="shared" ref="AT3" si="36">IF(AT2&gt;$Q$9,NA(),AT4)</f>
        <v>7.5</v>
      </c>
      <c r="AU3" s="5">
        <f t="shared" ref="AU3" si="37">IF(AU2&gt;$Q$9,NA(),AU4)</f>
        <v>207</v>
      </c>
      <c r="AV3" s="5">
        <f t="shared" ref="AV3" si="38">IF(AV2&gt;$Q$9,NA(),AV4)</f>
        <v>7.5</v>
      </c>
      <c r="AW3" s="5">
        <f t="shared" ref="AW3" si="39">IF(AW2&gt;$Q$9,NA(),AW4)</f>
        <v>32</v>
      </c>
      <c r="AX3" s="5">
        <f t="shared" ref="AX3" si="40">IF(AX2&gt;$Q$9,NA(),AX4)</f>
        <v>113</v>
      </c>
      <c r="AY3" s="5">
        <f t="shared" ref="AY3" si="41">IF(AY2&gt;$Q$9,NA(),AY4)</f>
        <v>96</v>
      </c>
      <c r="AZ3" s="5">
        <f t="shared" ref="AZ3" si="42">IF(AZ2&gt;$Q$9,NA(),AZ4)</f>
        <v>113</v>
      </c>
      <c r="BA3" s="5">
        <f t="shared" ref="BA3" si="43">IF(BA2&gt;$Q$9,NA(),BA4)</f>
        <v>207</v>
      </c>
      <c r="BB3" s="5">
        <f t="shared" ref="BB3" si="44">IF(BB2&gt;$Q$9,NA(),BB4)</f>
        <v>113</v>
      </c>
      <c r="BC3" s="5">
        <f t="shared" ref="BC3" si="45">IF(BC2&gt;$Q$9,NA(),BC4)</f>
        <v>32</v>
      </c>
      <c r="BD3" s="5">
        <f t="shared" ref="BD3" si="46">IF(BD2&gt;$Q$9,NA(),BD4)</f>
        <v>281</v>
      </c>
      <c r="BE3" s="5">
        <f t="shared" ref="BE3" si="47">IF(BE2&gt;$Q$9,NA(),BE4)</f>
        <v>96</v>
      </c>
      <c r="BF3" s="5">
        <f t="shared" ref="BF3" si="48">IF(BF2&gt;$Q$9,NA(),BF4)</f>
        <v>281</v>
      </c>
      <c r="BG3" s="5">
        <f t="shared" ref="BG3" si="49">IF(BG2&gt;$Q$9,NA(),BG4)</f>
        <v>207</v>
      </c>
      <c r="BH3" s="5">
        <f t="shared" ref="BH3" si="50">IF(BH2&gt;$Q$9,NA(),BH4)</f>
        <v>281</v>
      </c>
      <c r="BI3" s="5">
        <f t="shared" ref="BI3" si="51">IF(BI2&gt;$Q$9,NA(),BI4)</f>
        <v>125</v>
      </c>
      <c r="BJ3" s="5">
        <f t="shared" ref="BJ3" si="52">IF(BJ2&gt;$Q$9,NA(),BJ4)</f>
        <v>232</v>
      </c>
      <c r="BK3" s="5">
        <f t="shared" ref="BK3" si="53">IF(BK2&gt;$Q$9,NA(),BK4)</f>
        <v>270</v>
      </c>
      <c r="BL3" s="5">
        <f t="shared" ref="BL3" si="54">IF(BL2&gt;$Q$9,NA(),BL4)</f>
        <v>232</v>
      </c>
      <c r="BM3" s="5">
        <f t="shared" ref="BM3" si="55">IF(BM2&gt;$Q$9,NA(),BM4)</f>
        <v>288</v>
      </c>
      <c r="BN3" s="5">
        <f t="shared" ref="BN3" si="56">IF(BN2&gt;$Q$9,NA(),BN4)</f>
        <v>232</v>
      </c>
      <c r="BO3" s="5">
        <f t="shared" ref="BO3" si="57">IF(BO2&gt;$Q$9,NA(),BO4)</f>
        <v>33.5</v>
      </c>
      <c r="BP3" s="5">
        <f t="shared" ref="BP3" si="58">IF(BP2&gt;$Q$9,NA(),BP4)</f>
        <v>206</v>
      </c>
      <c r="BQ3" s="5">
        <f t="shared" ref="BQ3" si="59">IF(BQ2&gt;$Q$9,NA(),BQ4)</f>
        <v>33.5</v>
      </c>
      <c r="BR3" s="5">
        <f t="shared" ref="BR3" si="60">IF(BR2&gt;$Q$9,NA(),BR4)</f>
        <v>102</v>
      </c>
      <c r="BS3" s="5">
        <f t="shared" ref="BS3" si="61">IF(BS2&gt;$Q$9,NA(),BS4)</f>
        <v>33.5</v>
      </c>
      <c r="BT3" s="5">
        <f t="shared" ref="BT3" si="62">IF(BT2&gt;$Q$9,NA(),BT4)</f>
        <v>41</v>
      </c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</row>
    <row r="4" spans="1:87" x14ac:dyDescent="0.25">
      <c r="A4" s="2"/>
      <c r="B4" s="4"/>
      <c r="C4" s="5"/>
      <c r="D4" s="5"/>
      <c r="E4" s="5"/>
      <c r="F4" s="5"/>
      <c r="G4" s="5">
        <v>22.5</v>
      </c>
      <c r="H4" s="5">
        <v>151</v>
      </c>
      <c r="I4" s="5">
        <v>146</v>
      </c>
      <c r="J4" s="5">
        <v>178</v>
      </c>
      <c r="K4" s="5">
        <v>146</v>
      </c>
      <c r="L4" s="5">
        <v>272</v>
      </c>
      <c r="M4" s="5">
        <v>146</v>
      </c>
      <c r="N4" s="5">
        <v>18</v>
      </c>
      <c r="O4" s="5">
        <v>146</v>
      </c>
      <c r="P4" s="5">
        <v>294</v>
      </c>
      <c r="Q4" s="5">
        <v>146</v>
      </c>
      <c r="R4" s="5">
        <v>102</v>
      </c>
      <c r="S4" s="5">
        <v>96</v>
      </c>
      <c r="T4" s="5">
        <v>151</v>
      </c>
      <c r="U4" s="5">
        <v>269.5</v>
      </c>
      <c r="V4" s="5">
        <v>151</v>
      </c>
      <c r="W4" s="5">
        <v>122</v>
      </c>
      <c r="X4" s="5">
        <v>151</v>
      </c>
      <c r="Y4" s="5">
        <v>187</v>
      </c>
      <c r="Z4" s="5">
        <v>151</v>
      </c>
      <c r="AA4" s="5">
        <v>208</v>
      </c>
      <c r="AB4" s="5">
        <v>151</v>
      </c>
      <c r="AC4" s="5">
        <v>235.5</v>
      </c>
      <c r="AD4" s="5">
        <v>151</v>
      </c>
      <c r="AE4" s="5">
        <v>250.5</v>
      </c>
      <c r="AF4" s="5">
        <v>151</v>
      </c>
      <c r="AG4" s="5">
        <v>280.5</v>
      </c>
      <c r="AH4" s="5">
        <v>151</v>
      </c>
      <c r="AI4" s="5">
        <v>10.5</v>
      </c>
      <c r="AJ4" s="5">
        <v>151</v>
      </c>
      <c r="AK4" s="5">
        <v>146</v>
      </c>
      <c r="AL4" s="5">
        <v>168</v>
      </c>
      <c r="AM4" s="5">
        <v>146</v>
      </c>
      <c r="AN4" s="5">
        <v>60</v>
      </c>
      <c r="AO4" s="5">
        <v>146</v>
      </c>
      <c r="AP4" s="5">
        <v>42</v>
      </c>
      <c r="AQ4" s="5">
        <v>32</v>
      </c>
      <c r="AR4" s="5">
        <v>7.5</v>
      </c>
      <c r="AS4" s="5">
        <v>96</v>
      </c>
      <c r="AT4" s="5">
        <v>7.5</v>
      </c>
      <c r="AU4" s="5">
        <v>207</v>
      </c>
      <c r="AV4" s="5">
        <v>7.5</v>
      </c>
      <c r="AW4" s="5">
        <v>32</v>
      </c>
      <c r="AX4" s="5">
        <v>113</v>
      </c>
      <c r="AY4" s="5">
        <v>96</v>
      </c>
      <c r="AZ4" s="5">
        <v>113</v>
      </c>
      <c r="BA4" s="5">
        <v>207</v>
      </c>
      <c r="BB4" s="5">
        <v>113</v>
      </c>
      <c r="BC4" s="5">
        <v>32</v>
      </c>
      <c r="BD4" s="5">
        <v>281</v>
      </c>
      <c r="BE4" s="5">
        <v>96</v>
      </c>
      <c r="BF4" s="5">
        <v>281</v>
      </c>
      <c r="BG4" s="5">
        <v>207</v>
      </c>
      <c r="BH4" s="5">
        <v>281</v>
      </c>
      <c r="BI4" s="5">
        <v>125</v>
      </c>
      <c r="BJ4" s="5">
        <v>232</v>
      </c>
      <c r="BK4" s="5">
        <v>270</v>
      </c>
      <c r="BL4" s="5">
        <v>232</v>
      </c>
      <c r="BM4" s="5">
        <v>288</v>
      </c>
      <c r="BN4" s="5">
        <v>232</v>
      </c>
      <c r="BO4" s="5">
        <v>33.5</v>
      </c>
      <c r="BP4" s="5">
        <v>206</v>
      </c>
      <c r="BQ4" s="5">
        <v>33.5</v>
      </c>
      <c r="BR4" s="5">
        <v>102</v>
      </c>
      <c r="BS4" s="5">
        <v>33.5</v>
      </c>
      <c r="BT4" s="5">
        <v>41</v>
      </c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</row>
    <row r="5" spans="1:87" x14ac:dyDescent="0.25">
      <c r="A5" s="2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</row>
    <row r="6" spans="1:87" x14ac:dyDescent="0.25">
      <c r="A6" s="2"/>
      <c r="B6" s="4"/>
      <c r="C6" s="5"/>
      <c r="D6" s="5"/>
      <c r="E6" s="5"/>
      <c r="F6" s="5"/>
      <c r="G6" s="5"/>
      <c r="H6" s="5"/>
      <c r="I6" s="5"/>
      <c r="J6" s="5"/>
      <c r="K6" s="5"/>
      <c r="L6" s="5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</row>
    <row r="7" spans="1:87" x14ac:dyDescent="0.25">
      <c r="A7" s="2"/>
      <c r="B7" s="4"/>
      <c r="C7" s="5"/>
      <c r="D7" s="5"/>
      <c r="E7" s="5"/>
      <c r="F7" s="5"/>
      <c r="G7" s="5"/>
      <c r="H7" s="5"/>
      <c r="I7" s="5"/>
      <c r="J7" s="5"/>
      <c r="K7" s="5"/>
      <c r="L7" s="5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</row>
    <row r="8" spans="1:87" x14ac:dyDescent="0.25">
      <c r="A8" s="2"/>
      <c r="B8" s="4"/>
      <c r="C8" s="5"/>
      <c r="D8" s="5"/>
      <c r="E8" s="5"/>
      <c r="F8" s="5"/>
      <c r="G8" s="5"/>
      <c r="H8" s="5"/>
      <c r="I8" s="5"/>
      <c r="J8" s="5"/>
      <c r="K8" s="5"/>
      <c r="L8" s="5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4"/>
      <c r="C9" s="5"/>
      <c r="D9" s="5"/>
      <c r="E9" s="5"/>
      <c r="F9" s="5"/>
      <c r="G9" s="5"/>
      <c r="H9" s="5"/>
      <c r="I9" s="5"/>
      <c r="J9" s="5"/>
      <c r="K9" s="5"/>
      <c r="L9" s="5"/>
      <c r="M9" s="2"/>
      <c r="N9" s="2"/>
      <c r="O9" s="2"/>
      <c r="P9" s="2"/>
      <c r="Q9" s="6">
        <v>24</v>
      </c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4"/>
      <c r="C10" s="5"/>
      <c r="D10" s="5"/>
      <c r="E10" s="5"/>
      <c r="F10" s="5"/>
      <c r="G10" s="5"/>
      <c r="H10" s="5"/>
      <c r="I10" s="5"/>
      <c r="J10" s="5"/>
      <c r="K10" s="5"/>
      <c r="L10" s="5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4"/>
      <c r="C11" s="5"/>
      <c r="D11" s="5"/>
      <c r="E11" s="5"/>
      <c r="F11" s="5"/>
      <c r="G11" s="5"/>
      <c r="H11" s="5"/>
      <c r="I11" s="5"/>
      <c r="J11" s="5"/>
      <c r="K11" s="5"/>
      <c r="L11" s="5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4"/>
      <c r="C12" s="5"/>
      <c r="D12" s="5"/>
      <c r="E12" s="5"/>
      <c r="F12" s="5"/>
      <c r="G12" s="5"/>
      <c r="H12" s="5"/>
      <c r="I12" s="5"/>
      <c r="J12" s="5"/>
      <c r="K12" s="5"/>
      <c r="L12" s="5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  <row r="13" spans="1:87" x14ac:dyDescent="0.25">
      <c r="A13" s="2"/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</row>
    <row r="14" spans="1:87" x14ac:dyDescent="0.25">
      <c r="A14" s="2"/>
      <c r="B14" s="4"/>
      <c r="C14" s="5"/>
      <c r="D14" s="5"/>
      <c r="E14" s="5"/>
      <c r="F14" s="5"/>
      <c r="G14" s="5"/>
      <c r="H14" s="5"/>
      <c r="I14" s="5"/>
      <c r="J14" s="5"/>
      <c r="K14" s="5"/>
      <c r="L14" s="5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</row>
    <row r="15" spans="1:87" x14ac:dyDescent="0.25">
      <c r="A15" s="2"/>
      <c r="B15" s="4"/>
      <c r="C15" s="5"/>
      <c r="D15" s="5"/>
      <c r="E15" s="5"/>
      <c r="F15" s="5"/>
      <c r="G15" s="5"/>
      <c r="H15" s="5"/>
      <c r="I15" s="5"/>
      <c r="J15" s="5"/>
      <c r="K15" s="5"/>
      <c r="L15" s="5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</row>
    <row r="16" spans="1:87" x14ac:dyDescent="0.25">
      <c r="A16" s="2"/>
      <c r="B16" s="4"/>
      <c r="C16" s="5"/>
      <c r="D16" s="5"/>
      <c r="E16" s="5"/>
      <c r="F16" s="5"/>
      <c r="G16" s="5"/>
      <c r="H16" s="5"/>
      <c r="I16" s="5"/>
      <c r="J16" s="5"/>
      <c r="K16" s="5"/>
      <c r="L16" s="5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</row>
    <row r="17" spans="1:87" x14ac:dyDescent="0.25">
      <c r="A17" s="2"/>
      <c r="B17" s="4"/>
      <c r="C17" s="5"/>
      <c r="D17" s="5"/>
      <c r="E17" s="5"/>
      <c r="F17" s="5"/>
      <c r="G17" s="5"/>
      <c r="H17" s="5"/>
      <c r="I17" s="5"/>
      <c r="J17" s="5"/>
      <c r="K17" s="5"/>
      <c r="L17" s="5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</row>
    <row r="18" spans="1:87" x14ac:dyDescent="0.25">
      <c r="A18" s="2"/>
      <c r="B18" s="4"/>
      <c r="C18" s="5"/>
      <c r="D18" s="5"/>
      <c r="E18" s="5"/>
      <c r="F18" s="5"/>
      <c r="G18" s="5"/>
      <c r="H18" s="5"/>
      <c r="I18" s="5"/>
      <c r="J18" s="5"/>
      <c r="K18" s="5"/>
      <c r="L18" s="5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</row>
    <row r="19" spans="1:87" x14ac:dyDescent="0.25">
      <c r="A19" s="2"/>
      <c r="B19" s="4"/>
      <c r="C19" s="5"/>
      <c r="D19" s="5"/>
      <c r="E19" s="5"/>
      <c r="F19" s="5"/>
      <c r="G19" s="5"/>
      <c r="H19" s="5"/>
      <c r="I19" s="5"/>
      <c r="J19" s="5"/>
      <c r="K19" s="5"/>
      <c r="L19" s="5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</row>
    <row r="20" spans="1:87" x14ac:dyDescent="0.25">
      <c r="A20" s="2"/>
      <c r="B20" s="4"/>
      <c r="C20" s="5"/>
      <c r="D20" s="5"/>
      <c r="E20" s="5"/>
      <c r="F20" s="5"/>
      <c r="G20" s="5"/>
      <c r="H20" s="5"/>
      <c r="I20" s="5"/>
      <c r="J20" s="5"/>
      <c r="K20" s="5"/>
      <c r="L20" s="5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</row>
    <row r="21" spans="1:87" x14ac:dyDescent="0.25">
      <c r="A21" s="2"/>
      <c r="B21" s="4"/>
      <c r="C21" s="5"/>
      <c r="D21" s="5"/>
      <c r="E21" s="5"/>
      <c r="F21" s="5"/>
      <c r="G21" s="5"/>
      <c r="H21" s="5"/>
      <c r="I21" s="5"/>
      <c r="J21" s="5"/>
      <c r="K21" s="5"/>
      <c r="L21" s="5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</row>
    <row r="22" spans="1:87" x14ac:dyDescent="0.25">
      <c r="A22" s="2"/>
      <c r="B22" s="4"/>
      <c r="C22" s="5"/>
      <c r="D22" s="5"/>
      <c r="E22" s="5"/>
      <c r="F22" s="5"/>
      <c r="G22" s="5"/>
      <c r="H22" s="5"/>
      <c r="I22" s="5"/>
      <c r="J22" s="5"/>
      <c r="K22" s="5"/>
      <c r="L22" s="5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</row>
    <row r="23" spans="1:87" x14ac:dyDescent="0.25">
      <c r="A23" s="2"/>
      <c r="B23" s="4"/>
      <c r="C23" s="5"/>
      <c r="D23" s="5"/>
      <c r="E23" s="5"/>
      <c r="F23" s="5"/>
      <c r="G23" s="5"/>
      <c r="H23" s="5"/>
      <c r="I23" s="5"/>
      <c r="J23" s="5"/>
      <c r="K23" s="5"/>
      <c r="L23" s="5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</row>
    <row r="24" spans="1:87" x14ac:dyDescent="0.25">
      <c r="A24" s="2"/>
      <c r="B24" s="4"/>
      <c r="C24" s="5"/>
      <c r="D24" s="5"/>
      <c r="E24" s="5"/>
      <c r="F24" s="5"/>
      <c r="G24" s="5"/>
      <c r="H24" s="5"/>
      <c r="I24" s="5"/>
      <c r="J24" s="5"/>
      <c r="K24" s="5"/>
      <c r="L24" s="5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</row>
    <row r="25" spans="1:87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</row>
    <row r="26" spans="1:87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</row>
    <row r="27" spans="1:87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</row>
  </sheetData>
  <sheetProtection algorithmName="SHA-512" hashValue="Sk8jUUBXxAWWtBuypNzaf68Uvb0Vdw+PY6P08yoHRHbMz4VXj4RairkfQKcxf1uIH530H6zSbmq4WRYmJHy4Jg==" saltValue="JXguNzxq05yKlxJwV+m34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Mondrian chart v2</vt:lpstr>
      <vt:lpstr>Thank you</vt:lpstr>
      <vt:lpstr>Sheet3</vt:lpstr>
      <vt:lpstr>  </vt:lpstr>
      <vt:lpstr> </vt:lpstr>
      <vt:lpstr>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Mondrian</dc:title>
  <dc:creator>www.exceldataviz.com</dc:creator>
  <cp:lastModifiedBy>Catinca Gherasim</cp:lastModifiedBy>
  <dcterms:created xsi:type="dcterms:W3CDTF">2023-09-11T16:47:22Z</dcterms:created>
  <dcterms:modified xsi:type="dcterms:W3CDTF">2023-09-27T16:43:33Z</dcterms:modified>
</cp:coreProperties>
</file>